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SO 101 - Komunikace a zpe..." sheetId="2" r:id="rId2"/>
    <sheet name="SO 401 - Přisvětlení přec..." sheetId="3" r:id="rId3"/>
    <sheet name="SO 402 - Přeložka VPI" sheetId="4" r:id="rId4"/>
    <sheet name="VRN - Vedlejší rozpočtové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 101 - Komunikace a zpe...'!$C$127:$K$323</definedName>
    <definedName name="_xlnm.Print_Area" localSheetId="1">'SO 101 - Komunikace a zpe...'!$C$82:$J$109,'SO 101 - Komunikace a zpe...'!$C$115:$J$323</definedName>
    <definedName name="_xlnm.Print_Titles" localSheetId="1">'SO 101 - Komunikace a zpe...'!$127:$127</definedName>
    <definedName name="_xlnm._FilterDatabase" localSheetId="2" hidden="1">'SO 401 - Přisvětlení přec...'!$C$116:$K$153</definedName>
    <definedName name="_xlnm.Print_Area" localSheetId="2">'SO 401 - Přisvětlení přec...'!$C$82:$J$98,'SO 401 - Přisvětlení přec...'!$C$104:$J$153</definedName>
    <definedName name="_xlnm.Print_Titles" localSheetId="2">'SO 401 - Přisvětlení přec...'!$116:$116</definedName>
    <definedName name="_xlnm._FilterDatabase" localSheetId="3" hidden="1">'SO 402 - Přeložka VPI'!$C$117:$K$126</definedName>
    <definedName name="_xlnm.Print_Area" localSheetId="3">'SO 402 - Přeložka VPI'!$C$82:$J$99,'SO 402 - Přeložka VPI'!$C$105:$J$126</definedName>
    <definedName name="_xlnm.Print_Titles" localSheetId="3">'SO 402 - Přeložka VPI'!$117:$117</definedName>
    <definedName name="_xlnm._FilterDatabase" localSheetId="4" hidden="1">'VRN - Vedlejší rozpočtové...'!$C$121:$K$139</definedName>
    <definedName name="_xlnm.Print_Area" localSheetId="4">'VRN - Vedlejší rozpočtové...'!$C$82:$J$103,'VRN - Vedlejší rozpočtové...'!$C$109:$J$139</definedName>
    <definedName name="_xlnm.Print_Titles" localSheetId="4">'VRN - Vedlejší rozpočtové...'!$121:$121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T132"/>
  <c r="R133"/>
  <c r="R132"/>
  <c r="P133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F116"/>
  <c r="E114"/>
  <c r="F89"/>
  <c r="E87"/>
  <c r="J24"/>
  <c r="E24"/>
  <c r="J92"/>
  <c r="J23"/>
  <c r="J21"/>
  <c r="E21"/>
  <c r="J118"/>
  <c r="J20"/>
  <c r="J18"/>
  <c r="E18"/>
  <c r="F119"/>
  <c r="J17"/>
  <c r="J15"/>
  <c r="E15"/>
  <c r="F118"/>
  <c r="J14"/>
  <c r="J12"/>
  <c r="J116"/>
  <c r="E7"/>
  <c r="E112"/>
  <c i="4" r="J37"/>
  <c r="J36"/>
  <c i="1" r="AY97"/>
  <c i="4" r="J35"/>
  <c i="1" r="AX97"/>
  <c i="4"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F112"/>
  <c r="E110"/>
  <c r="F89"/>
  <c r="E87"/>
  <c r="J24"/>
  <c r="E24"/>
  <c r="J115"/>
  <c r="J23"/>
  <c r="J21"/>
  <c r="E21"/>
  <c r="J114"/>
  <c r="J20"/>
  <c r="J18"/>
  <c r="E18"/>
  <c r="F92"/>
  <c r="J17"/>
  <c r="J15"/>
  <c r="E15"/>
  <c r="F91"/>
  <c r="J14"/>
  <c r="J12"/>
  <c r="J112"/>
  <c r="E7"/>
  <c r="E108"/>
  <c i="3" r="J37"/>
  <c r="J36"/>
  <c i="1" r="AY96"/>
  <c i="3" r="J35"/>
  <c i="1" r="AX96"/>
  <c i="3"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114"/>
  <c r="J23"/>
  <c r="J21"/>
  <c r="E21"/>
  <c r="J113"/>
  <c r="J20"/>
  <c r="J18"/>
  <c r="E18"/>
  <c r="F92"/>
  <c r="J17"/>
  <c r="J15"/>
  <c r="E15"/>
  <c r="F91"/>
  <c r="J14"/>
  <c r="J12"/>
  <c r="J111"/>
  <c r="E7"/>
  <c r="E107"/>
  <c i="2" r="J37"/>
  <c r="J36"/>
  <c i="1" r="AY95"/>
  <c i="2" r="J35"/>
  <c i="1" r="AX95"/>
  <c i="2" r="BI323"/>
  <c r="BH323"/>
  <c r="BG323"/>
  <c r="BF323"/>
  <c r="T323"/>
  <c r="T322"/>
  <c r="R323"/>
  <c r="R322"/>
  <c r="P323"/>
  <c r="P322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8"/>
  <c r="BH308"/>
  <c r="BG308"/>
  <c r="BF308"/>
  <c r="T308"/>
  <c r="R308"/>
  <c r="P308"/>
  <c r="BI306"/>
  <c r="BH306"/>
  <c r="BG306"/>
  <c r="BF306"/>
  <c r="T306"/>
  <c r="R306"/>
  <c r="P306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5"/>
  <c r="BH205"/>
  <c r="BG205"/>
  <c r="BF205"/>
  <c r="T205"/>
  <c r="R205"/>
  <c r="P205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F122"/>
  <c r="E120"/>
  <c r="F89"/>
  <c r="E87"/>
  <c r="J24"/>
  <c r="E24"/>
  <c r="J125"/>
  <c r="J23"/>
  <c r="J21"/>
  <c r="E21"/>
  <c r="J124"/>
  <c r="J20"/>
  <c r="J18"/>
  <c r="E18"/>
  <c r="F125"/>
  <c r="J17"/>
  <c r="J15"/>
  <c r="E15"/>
  <c r="F91"/>
  <c r="J14"/>
  <c r="J12"/>
  <c r="J122"/>
  <c r="E7"/>
  <c r="E118"/>
  <c i="1" r="L90"/>
  <c r="AM90"/>
  <c r="AM89"/>
  <c r="L89"/>
  <c r="AM87"/>
  <c r="L87"/>
  <c r="L85"/>
  <c r="L84"/>
  <c i="2" r="BK287"/>
  <c r="J243"/>
  <c r="J229"/>
  <c r="J191"/>
  <c r="J162"/>
  <c r="BK313"/>
  <c r="J231"/>
  <c r="J141"/>
  <c r="J131"/>
  <c r="BK179"/>
  <c r="BK261"/>
  <c r="BK237"/>
  <c r="J195"/>
  <c r="BK309"/>
  <c r="J306"/>
  <c r="BK299"/>
  <c r="J268"/>
  <c r="BK255"/>
  <c r="J205"/>
  <c r="J172"/>
  <c r="J143"/>
  <c r="BK201"/>
  <c r="BK305"/>
  <c r="BK293"/>
  <c r="BK281"/>
  <c r="BK264"/>
  <c r="BK248"/>
  <c r="J240"/>
  <c r="J220"/>
  <c r="BK204"/>
  <c r="BK182"/>
  <c r="J160"/>
  <c r="BK131"/>
  <c r="J320"/>
  <c r="J299"/>
  <c r="BK268"/>
  <c r="BK229"/>
  <c r="BK210"/>
  <c r="J193"/>
  <c r="J171"/>
  <c r="J156"/>
  <c r="F35"/>
  <c i="5" r="BK139"/>
  <c r="BK126"/>
  <c r="BK135"/>
  <c r="J126"/>
  <c i="2" r="J145"/>
  <c r="BK156"/>
  <c r="J227"/>
  <c r="BK191"/>
  <c r="J175"/>
  <c r="BK154"/>
  <c r="BK320"/>
  <c r="J303"/>
  <c r="J287"/>
  <c r="BK266"/>
  <c r="J235"/>
  <c r="J199"/>
  <c r="J183"/>
  <c r="J164"/>
  <c i="1" r="AS94"/>
  <c i="3" r="J126"/>
  <c r="J152"/>
  <c r="BK149"/>
  <c r="BK145"/>
  <c r="BK139"/>
  <c r="J142"/>
  <c r="BK135"/>
  <c r="BK127"/>
  <c r="BK142"/>
  <c r="BK131"/>
  <c r="J130"/>
  <c r="J141"/>
  <c r="J129"/>
  <c r="BK138"/>
  <c r="J145"/>
  <c r="BK129"/>
  <c r="BK119"/>
  <c i="4" r="J126"/>
  <c r="J121"/>
  <c i="5" r="BK138"/>
  <c r="J131"/>
  <c r="BK136"/>
  <c r="J136"/>
  <c r="J127"/>
  <c i="2" r="J248"/>
  <c r="BK185"/>
  <c r="J154"/>
  <c r="J313"/>
  <c r="J251"/>
  <c r="BK172"/>
  <c r="J285"/>
  <c r="J218"/>
  <c i="3" r="BK134"/>
  <c r="J137"/>
  <c r="J143"/>
  <c r="BK152"/>
  <c r="J125"/>
  <c r="BK130"/>
  <c r="J120"/>
  <c i="4" r="BK121"/>
  <c i="5" r="BK131"/>
  <c r="J125"/>
  <c i="2" r="J259"/>
  <c r="J225"/>
  <c r="J177"/>
  <c r="J214"/>
  <c r="J321"/>
  <c r="J253"/>
  <c r="J281"/>
  <c r="J210"/>
  <c r="J147"/>
  <c r="BK135"/>
  <c r="J283"/>
  <c r="J260"/>
  <c r="J233"/>
  <c r="J189"/>
  <c r="F36"/>
  <c i="5" r="J133"/>
  <c i="2" r="BK283"/>
  <c r="BK245"/>
  <c r="J237"/>
  <c r="J217"/>
  <c r="BK187"/>
  <c r="J139"/>
  <c r="BK233"/>
  <c r="J309"/>
  <c r="BK133"/>
  <c r="BK321"/>
  <c r="BK308"/>
  <c r="BK259"/>
  <c r="BK225"/>
  <c r="BK162"/>
  <c r="J301"/>
  <c r="BK289"/>
  <c r="J263"/>
  <c r="BK223"/>
  <c r="BK196"/>
  <c r="BK149"/>
  <c r="BK137"/>
  <c r="F37"/>
  <c i="3" r="J133"/>
  <c r="J122"/>
  <c r="J150"/>
  <c r="BK146"/>
  <c r="J140"/>
  <c r="BK151"/>
  <c r="BK144"/>
  <c r="BK140"/>
  <c r="J138"/>
  <c r="J128"/>
  <c r="BK147"/>
  <c r="J136"/>
  <c r="BK124"/>
  <c r="J146"/>
  <c r="BK133"/>
  <c r="BK128"/>
  <c r="BK122"/>
  <c r="J135"/>
  <c r="J124"/>
  <c r="J119"/>
  <c i="4" r="J122"/>
  <c r="BK126"/>
  <c i="5" r="J139"/>
  <c r="J130"/>
  <c r="BK125"/>
  <c r="BK133"/>
  <c i="2" r="J250"/>
  <c r="BK242"/>
  <c r="J204"/>
  <c r="J169"/>
  <c r="BK134"/>
  <c r="J134"/>
  <c r="J187"/>
  <c r="BK250"/>
  <c r="J197"/>
  <c r="BK323"/>
  <c r="BK303"/>
  <c r="BK277"/>
  <c r="BK262"/>
  <c r="BK214"/>
  <c r="J181"/>
  <c r="BK145"/>
  <c r="BK316"/>
  <c r="J297"/>
  <c r="J266"/>
  <c r="BK253"/>
  <c r="J242"/>
  <c r="BK218"/>
  <c r="BK190"/>
  <c r="BK158"/>
  <c r="BK318"/>
  <c r="J305"/>
  <c r="J293"/>
  <c r="BK263"/>
  <c r="J212"/>
  <c r="J190"/>
  <c r="BK166"/>
  <c r="BK246"/>
  <c r="BK174"/>
  <c r="J315"/>
  <c r="J236"/>
  <c r="BK164"/>
  <c r="BK175"/>
  <c r="J279"/>
  <c r="J264"/>
  <c r="BK217"/>
  <c r="BK199"/>
  <c r="BK151"/>
  <c r="BK227"/>
  <c r="BK306"/>
  <c r="J291"/>
  <c r="BK279"/>
  <c r="J262"/>
  <c r="J245"/>
  <c r="BK235"/>
  <c r="BK205"/>
  <c r="J185"/>
  <c r="BK171"/>
  <c r="BK139"/>
  <c r="BK295"/>
  <c r="BK275"/>
  <c r="J261"/>
  <c r="J223"/>
  <c r="BK197"/>
  <c r="J174"/>
  <c r="J158"/>
  <c r="BK240"/>
  <c i="3" r="BK153"/>
  <c r="BK150"/>
  <c r="J149"/>
  <c r="BK148"/>
  <c r="BK123"/>
  <c r="J151"/>
  <c r="J153"/>
  <c r="BK141"/>
  <c r="BK137"/>
  <c r="J147"/>
  <c r="J139"/>
  <c r="J134"/>
  <c r="BK126"/>
  <c r="J132"/>
  <c r="J121"/>
  <c r="BK143"/>
  <c r="J131"/>
  <c r="J127"/>
  <c r="BK120"/>
  <c r="BK136"/>
  <c r="BK125"/>
  <c r="J123"/>
  <c i="4" r="J124"/>
  <c r="BK122"/>
  <c i="5" r="J135"/>
  <c r="J138"/>
  <c r="BK127"/>
  <c r="J128"/>
  <c i="2" r="J255"/>
  <c r="BK231"/>
  <c r="J201"/>
  <c r="J311"/>
  <c r="J244"/>
  <c r="BK238"/>
  <c r="BK220"/>
  <c r="BK160"/>
  <c r="J133"/>
  <c r="BK147"/>
  <c r="J135"/>
  <c r="J323"/>
  <c r="J275"/>
  <c r="BK244"/>
  <c r="BK193"/>
  <c r="BK181"/>
  <c r="J316"/>
  <c r="J295"/>
  <c r="J270"/>
  <c r="J257"/>
  <c r="J219"/>
  <c r="BK189"/>
  <c r="J179"/>
  <c r="BK315"/>
  <c r="J318"/>
  <c r="BK301"/>
  <c r="BK285"/>
  <c r="J277"/>
  <c r="BK257"/>
  <c r="J246"/>
  <c r="J238"/>
  <c r="BK219"/>
  <c r="J196"/>
  <c r="BK183"/>
  <c r="J166"/>
  <c r="BK141"/>
  <c r="J308"/>
  <c r="BK297"/>
  <c r="J289"/>
  <c r="BK270"/>
  <c r="BK260"/>
  <c r="BK195"/>
  <c r="BK177"/>
  <c r="BK169"/>
  <c r="J151"/>
  <c r="BK251"/>
  <c r="BK212"/>
  <c r="J137"/>
  <c r="J149"/>
  <c r="BK311"/>
  <c r="BK243"/>
  <c r="BK143"/>
  <c r="BK291"/>
  <c r="BK236"/>
  <c r="J182"/>
  <c i="3" r="J148"/>
  <c r="J144"/>
  <c r="BK132"/>
  <c r="BK121"/>
  <c i="4" r="BK124"/>
  <c i="5" r="BK128"/>
  <c r="BK130"/>
  <c i="2" r="F34"/>
  <c l="1" r="BK153"/>
  <c r="J153"/>
  <c r="J99"/>
  <c r="T194"/>
  <c r="T310"/>
  <c r="T168"/>
  <c r="P222"/>
  <c r="BK168"/>
  <c r="J168"/>
  <c r="J100"/>
  <c r="BK222"/>
  <c r="J222"/>
  <c r="J105"/>
  <c r="R168"/>
  <c r="P203"/>
  <c r="R222"/>
  <c r="T130"/>
  <c r="R184"/>
  <c r="T222"/>
  <c r="R130"/>
  <c r="R194"/>
  <c r="BK184"/>
  <c r="J184"/>
  <c r="J101"/>
  <c r="R216"/>
  <c r="P239"/>
  <c i="4" r="BK120"/>
  <c r="BK119"/>
  <c r="BK118"/>
  <c r="J118"/>
  <c r="J96"/>
  <c i="2" r="T239"/>
  <c i="4" r="T120"/>
  <c r="T119"/>
  <c r="T118"/>
  <c r="P120"/>
  <c r="P119"/>
  <c r="P118"/>
  <c i="1" r="AU97"/>
  <c i="2" r="BK239"/>
  <c r="J239"/>
  <c r="J106"/>
  <c i="4" r="R120"/>
  <c r="R119"/>
  <c r="R118"/>
  <c i="2" r="T153"/>
  <c r="BK194"/>
  <c r="J194"/>
  <c r="J102"/>
  <c r="T203"/>
  <c r="P310"/>
  <c i="3" r="R118"/>
  <c r="R117"/>
  <c r="T118"/>
  <c r="T117"/>
  <c i="2" r="P184"/>
  <c r="T216"/>
  <c r="P168"/>
  <c r="BK203"/>
  <c r="J203"/>
  <c r="J103"/>
  <c r="BK216"/>
  <c r="J216"/>
  <c r="J104"/>
  <c r="BK310"/>
  <c r="J310"/>
  <c r="J107"/>
  <c i="3" r="BK118"/>
  <c r="J118"/>
  <c r="J97"/>
  <c i="2" r="BK130"/>
  <c r="J130"/>
  <c r="J98"/>
  <c r="P153"/>
  <c r="P194"/>
  <c i="3" r="P118"/>
  <c r="P117"/>
  <c i="1" r="AU96"/>
  <c i="2" r="R239"/>
  <c r="P130"/>
  <c r="P129"/>
  <c r="P128"/>
  <c i="1" r="AU95"/>
  <c i="2" r="R153"/>
  <c r="T184"/>
  <c r="R203"/>
  <c r="P216"/>
  <c r="R310"/>
  <c i="5" r="BK124"/>
  <c r="J124"/>
  <c r="J98"/>
  <c r="P124"/>
  <c r="R124"/>
  <c r="R123"/>
  <c r="R122"/>
  <c r="T124"/>
  <c r="BK129"/>
  <c r="J129"/>
  <c r="J99"/>
  <c r="P129"/>
  <c r="R129"/>
  <c r="T129"/>
  <c r="BK134"/>
  <c r="J134"/>
  <c r="J101"/>
  <c r="P134"/>
  <c r="R134"/>
  <c r="T134"/>
  <c r="BK137"/>
  <c r="J137"/>
  <c r="J102"/>
  <c r="P137"/>
  <c r="R137"/>
  <c r="T137"/>
  <c i="2" r="BK322"/>
  <c r="J322"/>
  <c r="J108"/>
  <c i="5" r="BK132"/>
  <c r="J132"/>
  <c r="J100"/>
  <c r="E85"/>
  <c r="J89"/>
  <c r="F92"/>
  <c r="BE125"/>
  <c r="BE133"/>
  <c r="J119"/>
  <c r="BE126"/>
  <c r="BE136"/>
  <c i="4" r="J120"/>
  <c r="J98"/>
  <c i="5" r="J91"/>
  <c r="BE128"/>
  <c r="BE130"/>
  <c r="F91"/>
  <c r="BE135"/>
  <c i="4" r="J119"/>
  <c r="J97"/>
  <c i="5" r="BE127"/>
  <c r="BE131"/>
  <c r="BE138"/>
  <c r="BE139"/>
  <c i="3" r="BK117"/>
  <c r="J117"/>
  <c i="4" r="J89"/>
  <c r="J91"/>
  <c r="J92"/>
  <c r="F114"/>
  <c r="F115"/>
  <c r="BE121"/>
  <c r="E85"/>
  <c r="BE122"/>
  <c r="BE124"/>
  <c r="BE126"/>
  <c i="2" r="BK129"/>
  <c r="BK128"/>
  <c r="J128"/>
  <c i="3" r="E85"/>
  <c r="F114"/>
  <c r="F113"/>
  <c r="J91"/>
  <c r="J89"/>
  <c r="BE146"/>
  <c r="J92"/>
  <c r="BE123"/>
  <c r="BE125"/>
  <c r="BE135"/>
  <c r="BE141"/>
  <c r="BE148"/>
  <c r="BE119"/>
  <c r="BE121"/>
  <c r="BE124"/>
  <c r="BE132"/>
  <c r="BE134"/>
  <c r="BE139"/>
  <c r="BE142"/>
  <c r="BE153"/>
  <c r="BE126"/>
  <c r="BE138"/>
  <c r="BE140"/>
  <c r="BE144"/>
  <c r="BE145"/>
  <c r="BE129"/>
  <c r="BE130"/>
  <c r="BE133"/>
  <c r="BE136"/>
  <c r="BE137"/>
  <c r="BE143"/>
  <c r="BE149"/>
  <c r="BE150"/>
  <c r="BE152"/>
  <c r="BE120"/>
  <c r="BE147"/>
  <c r="BE151"/>
  <c r="BE122"/>
  <c r="BE128"/>
  <c r="BE127"/>
  <c r="BE131"/>
  <c i="2" r="J89"/>
  <c r="BE315"/>
  <c i="1" r="BA95"/>
  <c i="2" r="BE175"/>
  <c r="BE196"/>
  <c r="BE217"/>
  <c r="BE231"/>
  <c r="BE233"/>
  <c r="BE255"/>
  <c r="BE257"/>
  <c r="BE259"/>
  <c r="BE264"/>
  <c r="BE277"/>
  <c r="BE287"/>
  <c r="BE291"/>
  <c r="BE306"/>
  <c r="BE320"/>
  <c i="1" r="BB95"/>
  <c i="2" r="BE318"/>
  <c r="F124"/>
  <c r="BE137"/>
  <c r="BE147"/>
  <c r="BE151"/>
  <c r="BE156"/>
  <c r="BE162"/>
  <c r="BE187"/>
  <c r="BE193"/>
  <c r="BE199"/>
  <c r="BE214"/>
  <c r="BE225"/>
  <c r="BE243"/>
  <c r="BE250"/>
  <c r="BE261"/>
  <c r="BE270"/>
  <c r="BE275"/>
  <c r="BE289"/>
  <c r="BE297"/>
  <c r="BE299"/>
  <c r="BE316"/>
  <c r="BE212"/>
  <c r="BE218"/>
  <c r="BE235"/>
  <c r="BE237"/>
  <c r="BE195"/>
  <c r="BE204"/>
  <c r="BE240"/>
  <c r="BE244"/>
  <c r="BE251"/>
  <c r="BE263"/>
  <c r="BE266"/>
  <c r="BE268"/>
  <c r="BE295"/>
  <c r="BE301"/>
  <c r="BE303"/>
  <c r="BE305"/>
  <c r="F92"/>
  <c r="BE164"/>
  <c r="BE169"/>
  <c r="BE158"/>
  <c r="BE177"/>
  <c r="BE185"/>
  <c r="BE219"/>
  <c r="BE227"/>
  <c r="BE229"/>
  <c r="BE242"/>
  <c r="BE248"/>
  <c r="BE260"/>
  <c r="BE279"/>
  <c r="BE285"/>
  <c r="J92"/>
  <c r="BE134"/>
  <c r="BE145"/>
  <c r="BE160"/>
  <c r="BE166"/>
  <c r="BE172"/>
  <c r="BE174"/>
  <c r="BE182"/>
  <c r="BE183"/>
  <c r="BE190"/>
  <c r="BE191"/>
  <c r="BE220"/>
  <c i="1" r="BC95"/>
  <c i="2" r="J91"/>
  <c r="BE135"/>
  <c r="BE154"/>
  <c r="BE311"/>
  <c r="E85"/>
  <c r="BE141"/>
  <c r="BE308"/>
  <c r="BE131"/>
  <c r="BE139"/>
  <c r="BE149"/>
  <c r="BE171"/>
  <c r="BE179"/>
  <c r="BE189"/>
  <c r="BE197"/>
  <c r="BE201"/>
  <c r="BE223"/>
  <c r="BE313"/>
  <c r="BE323"/>
  <c r="BE133"/>
  <c r="BE143"/>
  <c r="BE181"/>
  <c r="BE205"/>
  <c r="BE210"/>
  <c r="BE236"/>
  <c r="BE238"/>
  <c r="BE245"/>
  <c r="BE246"/>
  <c r="BE253"/>
  <c r="BE262"/>
  <c r="BE281"/>
  <c r="BE283"/>
  <c r="BE293"/>
  <c r="BE309"/>
  <c r="BE321"/>
  <c i="1" r="BD95"/>
  <c i="3" r="F35"/>
  <c i="1" r="BB96"/>
  <c i="2" r="J34"/>
  <c i="4" r="F36"/>
  <c i="1" r="BC97"/>
  <c i="5" r="J34"/>
  <c i="1" r="AW98"/>
  <c i="5" r="F37"/>
  <c i="1" r="BD98"/>
  <c i="4" r="F37"/>
  <c i="1" r="BD97"/>
  <c i="4" r="F34"/>
  <c i="1" r="BA97"/>
  <c i="4" r="J30"/>
  <c r="J34"/>
  <c i="1" r="AW97"/>
  <c i="3" r="F37"/>
  <c i="1" r="BD96"/>
  <c i="3" r="F36"/>
  <c i="1" r="BC96"/>
  <c i="3" r="F34"/>
  <c i="1" r="BA96"/>
  <c i="5" r="F36"/>
  <c i="1" r="BC98"/>
  <c i="3" r="J34"/>
  <c i="1" r="AW96"/>
  <c i="5" r="F34"/>
  <c i="1" r="BA98"/>
  <c i="4" r="F35"/>
  <c i="1" r="BB97"/>
  <c i="2" r="J30"/>
  <c i="3" r="J30"/>
  <c i="5" r="F35"/>
  <c i="1" r="BB98"/>
  <c i="5" l="1" r="P123"/>
  <c r="P122"/>
  <c i="1" r="AU98"/>
  <c i="2" r="R129"/>
  <c r="R128"/>
  <c r="T129"/>
  <c r="T128"/>
  <c i="5" r="T123"/>
  <c r="T122"/>
  <c i="1" r="AW95"/>
  <c i="5" r="BK123"/>
  <c r="J123"/>
  <c r="J97"/>
  <c i="1" r="AG97"/>
  <c r="AG96"/>
  <c i="3" r="J96"/>
  <c i="1" r="AG95"/>
  <c i="2" r="J129"/>
  <c r="J97"/>
  <c r="J96"/>
  <c i="1" r="AU94"/>
  <c i="2" r="F33"/>
  <c i="1" r="AZ95"/>
  <c i="3" r="J33"/>
  <c i="1" r="AV96"/>
  <c r="AT96"/>
  <c i="2" r="J33"/>
  <c i="1" r="AV95"/>
  <c r="AT95"/>
  <c r="AN95"/>
  <c i="3" r="F33"/>
  <c i="1" r="AZ96"/>
  <c i="5" r="F33"/>
  <c i="1" r="AZ98"/>
  <c r="BB94"/>
  <c r="AX94"/>
  <c i="4" r="J33"/>
  <c i="1" r="AV97"/>
  <c r="AT97"/>
  <c r="AN97"/>
  <c i="4" r="F33"/>
  <c i="1" r="AZ97"/>
  <c r="BD94"/>
  <c r="W33"/>
  <c i="5" r="J33"/>
  <c i="1" r="AV98"/>
  <c r="AT98"/>
  <c r="BC94"/>
  <c r="AY94"/>
  <c r="BA94"/>
  <c r="AW94"/>
  <c r="AK30"/>
  <c i="5" l="1" r="BK122"/>
  <c r="J122"/>
  <c r="J96"/>
  <c i="1" r="AN96"/>
  <c i="4" r="J39"/>
  <c i="3" r="J39"/>
  <c i="2" r="J39"/>
  <c i="1" r="AZ94"/>
  <c r="AV94"/>
  <c r="AK29"/>
  <c r="W30"/>
  <c r="W32"/>
  <c r="W31"/>
  <c i="5" l="1" r="J30"/>
  <c i="1" r="AG98"/>
  <c r="AG94"/>
  <c r="AK26"/>
  <c r="AK35"/>
  <c r="AT94"/>
  <c r="W29"/>
  <c i="5" l="1" r="J39"/>
  <c i="1" r="AN94"/>
  <c r="AN98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<sst xmlns="http://schemas.openxmlformats.org/spreadsheetml/2006/main">
  <si>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</si>
  <si>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</si>
  <si>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</si>
  <si>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</si>
  <si>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</si>
  <si>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{63815020-2d38-433a-b42b-f706fc105def}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</si>
  <si>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</si>
  <si>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</si>
  <si>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</si>
  <si>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</si>
  <si>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</si>
  <si>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</si>
  <si>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</si>
  <si>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</si>
  <si>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2024s04-1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</si>
  <si>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</si>
  <si>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</si>
  <si>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Nymburk - Poděbradská - návrh zastávek</t>
  </si>
  <si>
    <t>KSO:</t>
  </si>
  <si>
    <t>CC-CZ:</t>
  </si>
  <si>
    <t>Místo:</t>
  </si>
  <si>
    <t xml:space="preserve"> </t>
  </si>
  <si>
    <t>Datum:</t>
  </si>
  <si>
    <t>3. 6. 2024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</si>
  <si>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</si>
  <si>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</si>
  <si>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</si>
  <si>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</si>
  <si>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</si>
  <si>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</si>
  <si>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</si>
  <si>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</si>
  <si>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</si>
  <si>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</si>
  <si>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</si>
  <si>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</si>
  <si>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</si>
  <si>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</si>
  <si>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</si>
  <si>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</si>
  <si>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</si>
  <si>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</si>
  <si>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</si>
  <si>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</si>
  <si>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</si>
  <si>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</si>
  <si>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</si>
  <si>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</si>
  <si>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</si>
  <si>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</si>
  <si>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</si>
  <si>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</si>
  <si>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</si>
  <si>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</si>
  <si>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</si>
  <si>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</si>
  <si>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</si>
  <si>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</si>
  <si>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</si>
  <si>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</si>
  <si>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</si>
  <si>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</si>
  <si>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</si>
  <si>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</si>
  <si>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</si>
  <si>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</si>
  <si>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</si>
  <si>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</si>
  <si>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</si>
  <si>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</si>
  <si>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</si>
  <si>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</si>
  <si>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</si>
  <si>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</si>
  <si>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</si>
  <si>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</si>
  <si>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</si>
  <si>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</si>
  <si>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</si>
  <si>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Komunikace a zpevněné plochy</t>
  </si>
  <si>
    <t>STA</t>
  </si>
  <si>
    <t>1</t>
  </si>
  <si>
    <t>{c5c122d4-b7f6-4046-9ad1-707873b8e734}</t>
  </si>
  <si>
    <t>2</t>
  </si>
  <si>
    <t>SO 401</t>
  </si>
  <si>
    <t>Přisvětlení přechodu</t>
  </si>
  <si>
    <t>{5b388ae9-b3e2-459c-961e-b26c4f40b756}</t>
  </si>
  <si>
    <t>SO 402</t>
  </si>
  <si>
    <t>Přeložka VPI</t>
  </si>
  <si>
    <t>{1db104eb-6188-47a4-b928-67ba8ce91ff7}</t>
  </si>
  <si>
    <t>VRN</t>
  </si>
  <si>
    <t>Vedlejší rozpočtové náklady</t>
  </si>
  <si>
    <t>{00e55375-9bd2-4d82-b7c0-4b45552d0c1a}</t>
  </si>
  <si>
    <t>KRYCÍ LIST SOUPISU PRACÍ</t>
  </si>
  <si>
    <t>Objekt:</t>
  </si>
  <si>
    <t>SO 101 - Komunikace a zpevněné plochy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</si>
  <si>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</si>
  <si>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</si>
  <si>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</si>
  <si>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</si>
  <si>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</si>
  <si>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</si>
  <si>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</si>
  <si>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1-1 - Případná výměna podloží</t>
  </si>
  <si>
    <t xml:space="preserve">    1-2 - Terénní a sadové úpravy</t>
  </si>
  <si>
    <t xml:space="preserve">    5-1 - Konstrukce A</t>
  </si>
  <si>
    <t xml:space="preserve">    5-2 - Konstrukce B</t>
  </si>
  <si>
    <t xml:space="preserve">    5-3 - Konstrukce C</t>
  </si>
  <si>
    <t xml:space="preserve">    5-4 - Konstrukce D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</si>
  <si>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</si>
  <si>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</si>
  <si>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</si>
  <si>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</si>
  <si>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</si>
  <si>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</si>
  <si>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</si>
  <si>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</si>
  <si>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</si>
  <si>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</si>
  <si>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</si>
  <si>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</si>
  <si>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</si>
  <si>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</si>
  <si>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</si>
  <si>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</si>
  <si>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</si>
  <si>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</si>
  <si>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</si>
  <si>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</si>
  <si>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</si>
  <si>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</si>
  <si>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</si>
  <si>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</si>
  <si>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</si>
  <si>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4</t>
  </si>
  <si>
    <t>-2101475330</t>
  </si>
  <si>
    <t>VV</t>
  </si>
  <si>
    <t>(8+43)+(57+5)</t>
  </si>
  <si>
    <t>113107312</t>
  </si>
  <si>
    <t>Odstranění podkladu z kameniva těženého tl přes 100 do 200 mm strojně pl do 50 m2</t>
  </si>
  <si>
    <t>-484528852</t>
  </si>
  <si>
    <t>3</t>
  </si>
  <si>
    <t>113107332</t>
  </si>
  <si>
    <t>Odstranění podkladu z betonu prostého tl přes 150 do 300 mm strojně pl do 50 m2</t>
  </si>
  <si>
    <t>1391760466</t>
  </si>
  <si>
    <t>113154114</t>
  </si>
  <si>
    <t>Frézování živičného krytu tl 100 mm pruh š 0,5 m pl do 500 m2 bez překážek v trase</t>
  </si>
  <si>
    <t>1537712659</t>
  </si>
  <si>
    <t>(30+80)+70</t>
  </si>
  <si>
    <t>5</t>
  </si>
  <si>
    <t>113202111</t>
  </si>
  <si>
    <t>Vytrhání obrub krajníků obrubníků stojatých</t>
  </si>
  <si>
    <t>m</t>
  </si>
  <si>
    <t>1905714631</t>
  </si>
  <si>
    <t>(3+2)+27</t>
  </si>
  <si>
    <t>6</t>
  </si>
  <si>
    <t>113204111</t>
  </si>
  <si>
    <t>Vytrhání obrub záhonových</t>
  </si>
  <si>
    <t>-197642243</t>
  </si>
  <si>
    <t>(2+5+19+16)+(24+6)</t>
  </si>
  <si>
    <t>7</t>
  </si>
  <si>
    <t>122251102</t>
  </si>
  <si>
    <t>Odkopávky a prokopávky nezapažené v hornině třídy těžitelnosti I skupiny 3 objem do 50 m3 strojně</t>
  </si>
  <si>
    <t>m3</t>
  </si>
  <si>
    <t>1349611618</t>
  </si>
  <si>
    <t>45*0,1+(25+70)*0,3+45*0,45+85*0,55+(125*0,55)+1,25</t>
  </si>
  <si>
    <t>8</t>
  </si>
  <si>
    <t>131251100</t>
  </si>
  <si>
    <t>Hloubení jam nezapažených v hornině třídy těžitelnosti I skupiny 3 objem do 20 m3 strojně</t>
  </si>
  <si>
    <t>-1042765424</t>
  </si>
  <si>
    <t>9</t>
  </si>
  <si>
    <t>132251102</t>
  </si>
  <si>
    <t>Hloubení rýh nezapažených š do 800 mm v hornině třídy těžitelnosti I skupiny 3 objem do 50 m3 strojně</t>
  </si>
  <si>
    <t>-584925052</t>
  </si>
  <si>
    <t>(6+4)*0,6*1 " pro přípojky"</t>
  </si>
  <si>
    <t>10</t>
  </si>
  <si>
    <t>162751117</t>
  </si>
  <si>
    <t>Vodorovné přemístění přes 9 000 do 10000 m výkopku/sypaniny z horniny třídy těžitelnosti I skupiny 1 až 3</t>
  </si>
  <si>
    <t>206799538</t>
  </si>
  <si>
    <t>170+2+6</t>
  </si>
  <si>
    <t>11</t>
  </si>
  <si>
    <t>171201231</t>
  </si>
  <si>
    <t>Poplatek za uložení zeminy a kamení na recyklační skládce (skládkovné) kód odpadu 17 05 04</t>
  </si>
  <si>
    <t>t</t>
  </si>
  <si>
    <t>1240084490</t>
  </si>
  <si>
    <t>178*1,9</t>
  </si>
  <si>
    <t>181152302</t>
  </si>
  <si>
    <t>Úprava pláně pro silnice a dálnice v zářezech se zhutněním</t>
  </si>
  <si>
    <t>-49020072</t>
  </si>
  <si>
    <t>240+37+238+19</t>
  </si>
  <si>
    <t>1-1</t>
  </si>
  <si>
    <t>Případná výměna podloží</t>
  </si>
  <si>
    <t>13</t>
  </si>
  <si>
    <t>666420569</t>
  </si>
  <si>
    <t>175*0,3</t>
  </si>
  <si>
    <t>14</t>
  </si>
  <si>
    <t>-1517959219</t>
  </si>
  <si>
    <t>15</t>
  </si>
  <si>
    <t>-2048669978</t>
  </si>
  <si>
    <t>175*0,3*1,8</t>
  </si>
  <si>
    <t>16</t>
  </si>
  <si>
    <t>1702350343</t>
  </si>
  <si>
    <t>175</t>
  </si>
  <si>
    <t>17</t>
  </si>
  <si>
    <t>564831111</t>
  </si>
  <si>
    <t>Podklad ze štěrkodrtě ŠD tl 100 mm</t>
  </si>
  <si>
    <t>218617034</t>
  </si>
  <si>
    <t>18</t>
  </si>
  <si>
    <t>564861111</t>
  </si>
  <si>
    <t>Podklad ze štěrkodrtě ŠD tl 200 mm</t>
  </si>
  <si>
    <t>1120779880</t>
  </si>
  <si>
    <t>100+75</t>
  </si>
  <si>
    <t>19</t>
  </si>
  <si>
    <t>919726221</t>
  </si>
  <si>
    <t>Geotextilie pro vyztužení, separaci a filtraci tkaná z polyesteru podélná/příčná pevnost 100/50 kN/m</t>
  </si>
  <si>
    <t>-1134480434</t>
  </si>
  <si>
    <t>175*1,1</t>
  </si>
  <si>
    <t>1-2</t>
  </si>
  <si>
    <t>Terénní a sadové úpravy</t>
  </si>
  <si>
    <t>20</t>
  </si>
  <si>
    <t>181111111</t>
  </si>
  <si>
    <t>Plošná úprava terénu do 500 m2 zemina tř 1 až 4 nerovnosti do 100 mm v rovinně a svahu do 1:5</t>
  </si>
  <si>
    <t>1211632881</t>
  </si>
  <si>
    <t>(25+80+20+40)+(15+20+50)</t>
  </si>
  <si>
    <t>181411131</t>
  </si>
  <si>
    <t>Založení parkového trávníku výsevem plochy do 1000 m2 v rovině a ve svahu do 1:5</t>
  </si>
  <si>
    <t>-1591282389</t>
  </si>
  <si>
    <t>22</t>
  </si>
  <si>
    <t>M</t>
  </si>
  <si>
    <t>00572410</t>
  </si>
  <si>
    <t>osivo směs travní parková</t>
  </si>
  <si>
    <t>kg</t>
  </si>
  <si>
    <t>1688065413</t>
  </si>
  <si>
    <t>250*0,015 'Přepočtené koeficientem množství</t>
  </si>
  <si>
    <t>23</t>
  </si>
  <si>
    <t>182303111</t>
  </si>
  <si>
    <t>Doplnění zeminy nebo substrátu na travnatých plochách tl 50 mm rovina v rovinně a svahu do 1:5</t>
  </si>
  <si>
    <t>579583009</t>
  </si>
  <si>
    <t>24</t>
  </si>
  <si>
    <t>10371500</t>
  </si>
  <si>
    <t>substrát pro trávníky VL</t>
  </si>
  <si>
    <t>-666012912</t>
  </si>
  <si>
    <t>250*0,05</t>
  </si>
  <si>
    <t>25</t>
  </si>
  <si>
    <t>18390114-1</t>
  </si>
  <si>
    <t>Doplnění zeminy nebo substrátu tl vrstvy 200 mm na ploše po odstranění zpevněných vrstev</t>
  </si>
  <si>
    <t>-1743664989</t>
  </si>
  <si>
    <t>10+40" vrstva 200mm"</t>
  </si>
  <si>
    <t>26</t>
  </si>
  <si>
    <t>10364101</t>
  </si>
  <si>
    <t xml:space="preserve">zemina pro terénní úpravy -  ornice</t>
  </si>
  <si>
    <t>-1632391200</t>
  </si>
  <si>
    <t>50*0,2*1,8</t>
  </si>
  <si>
    <t>27</t>
  </si>
  <si>
    <t>184802111</t>
  </si>
  <si>
    <t>Chemické odplevelení před založením kultury nad 20 m2 postřikem na široko v rovině a svahu do 1:5</t>
  </si>
  <si>
    <t>-674747240</t>
  </si>
  <si>
    <t>28</t>
  </si>
  <si>
    <t>184802611</t>
  </si>
  <si>
    <t>Chemické odplevelení po založení kultury postřikem na široko v rovině a svahu do 1:5</t>
  </si>
  <si>
    <t>502018572</t>
  </si>
  <si>
    <t>29</t>
  </si>
  <si>
    <t>185803111</t>
  </si>
  <si>
    <t>Ošetření trávníku shrabáním v rovině a svahu do 1:5</t>
  </si>
  <si>
    <t>-1138720123</t>
  </si>
  <si>
    <t>5-1</t>
  </si>
  <si>
    <t>Konstrukce A</t>
  </si>
  <si>
    <t>30</t>
  </si>
  <si>
    <t>564861011</t>
  </si>
  <si>
    <t>Podklad ze štěrkodrtě ŠD plochy do 100 m2 tl 200 mm</t>
  </si>
  <si>
    <t>-1754260150</t>
  </si>
  <si>
    <t>200*1,2</t>
  </si>
  <si>
    <t>31</t>
  </si>
  <si>
    <t>567122112</t>
  </si>
  <si>
    <t>Podklad ze směsi stmelené cementem SC C 8/10 (KSC I) tl 130 mm</t>
  </si>
  <si>
    <t>-2096051148</t>
  </si>
  <si>
    <t>75+125</t>
  </si>
  <si>
    <t>32</t>
  </si>
  <si>
    <t>573111111</t>
  </si>
  <si>
    <t>Postřik živičný infiltrační s posypem z asfaltu množství 0,60 kg/m2</t>
  </si>
  <si>
    <t>-673006584</t>
  </si>
  <si>
    <t>33</t>
  </si>
  <si>
    <t>573211109</t>
  </si>
  <si>
    <t>Postřik živičný spojovací z asfaltu v množství 0,50 kg/m2</t>
  </si>
  <si>
    <t>-67703935</t>
  </si>
  <si>
    <t>34</t>
  </si>
  <si>
    <t>577134111</t>
  </si>
  <si>
    <t>Asfaltový beton vrstva obrusná ACO 11+ (ABS) tř. I tl 40 mm š do 3 m z nemodifikovaného asfaltu</t>
  </si>
  <si>
    <t>36839424</t>
  </si>
  <si>
    <t>(75+22+(40+22)*0,5)+125</t>
  </si>
  <si>
    <t>35</t>
  </si>
  <si>
    <t>565155101</t>
  </si>
  <si>
    <t>Asfaltový beton vrstva podkladní ACP 16 (obalované kamenivo OKS) tl 70 mm š do 1,5 m</t>
  </si>
  <si>
    <t>-2117784838</t>
  </si>
  <si>
    <t>5-2</t>
  </si>
  <si>
    <t>Konstrukce B</t>
  </si>
  <si>
    <t>36</t>
  </si>
  <si>
    <t>564851011</t>
  </si>
  <si>
    <t>Podklad ze štěrkodrtě ŠD plochy do 100 m2 tl 150 mm</t>
  </si>
  <si>
    <t>-1915651483</t>
  </si>
  <si>
    <t>37</t>
  </si>
  <si>
    <t>567122111</t>
  </si>
  <si>
    <t>Podklad ze směsi stmelené cementem SC C 8/10 (KSC I) tl 120 mm</t>
  </si>
  <si>
    <t>122899625</t>
  </si>
  <si>
    <t>38</t>
  </si>
  <si>
    <t>596212210</t>
  </si>
  <si>
    <t>Kladení zámkové dlažby pozemních komunikací ručně tl 80 mm skupiny A pl do 50 m2</t>
  </si>
  <si>
    <t>-1016014421</t>
  </si>
  <si>
    <t>30+16*0,4</t>
  </si>
  <si>
    <t>39</t>
  </si>
  <si>
    <t>59245020</t>
  </si>
  <si>
    <t>dlažba skladebná betonová 200x100mm tl 80mm přírodní</t>
  </si>
  <si>
    <t>1741138207</t>
  </si>
  <si>
    <t>30*1,03 'Přepočtené koeficientem množství</t>
  </si>
  <si>
    <t>40</t>
  </si>
  <si>
    <t>59245226</t>
  </si>
  <si>
    <t>dlažba pro nevidomé betonová 200x100mm tl 80mm barevná červená</t>
  </si>
  <si>
    <t>-650676274</t>
  </si>
  <si>
    <t>6,4*1,03 'Přepočtené koeficientem množství</t>
  </si>
  <si>
    <t>5-3</t>
  </si>
  <si>
    <t>Konstrukce C</t>
  </si>
  <si>
    <t>41</t>
  </si>
  <si>
    <t>-1715774442</t>
  </si>
  <si>
    <t>42</t>
  </si>
  <si>
    <t>596211110</t>
  </si>
  <si>
    <t>Kladení zámkové dlažby komunikací pro pěší ručně tl 60 mm skupiny A pl do 50 m2</t>
  </si>
  <si>
    <t>1721498212</t>
  </si>
  <si>
    <t>(25+5+50+2+4+39)+(18+33+12)"chodník" + 5,5+22 "středové ostrovy"</t>
  </si>
  <si>
    <t>(2,2+1,2+3,8+4,3)+(1,6+1,2)"var. a sig. pásy"</t>
  </si>
  <si>
    <t>4,2+4"kontrastní pás"</t>
  </si>
  <si>
    <t>Součet</t>
  </si>
  <si>
    <t>43</t>
  </si>
  <si>
    <t>59245018</t>
  </si>
  <si>
    <t>dlažba skladebná betonová 200x100mm tl 60mm přírodní</t>
  </si>
  <si>
    <t>120618101</t>
  </si>
  <si>
    <t>215,5*1,03 'Přepočtené koeficientem množství</t>
  </si>
  <si>
    <t>44</t>
  </si>
  <si>
    <t>59245008</t>
  </si>
  <si>
    <t>dlažba skladebná betonová 200x100mm tl 60mm barevná červená</t>
  </si>
  <si>
    <t>-270155717</t>
  </si>
  <si>
    <t>8,2*1,03 'Přepočtené koeficientem množství</t>
  </si>
  <si>
    <t>45</t>
  </si>
  <si>
    <t>59245006</t>
  </si>
  <si>
    <t>dlažba pro nevidomé betonová 200x100mm tl 60mm barevná červená</t>
  </si>
  <si>
    <t>-1584335092</t>
  </si>
  <si>
    <t>14,3*1,03 'Přepočtené koeficientem množství</t>
  </si>
  <si>
    <t>5-4</t>
  </si>
  <si>
    <t>Konstrukce D</t>
  </si>
  <si>
    <t>46</t>
  </si>
  <si>
    <t>-589629195</t>
  </si>
  <si>
    <t>47</t>
  </si>
  <si>
    <t>567132111</t>
  </si>
  <si>
    <t>Podklad ze směsi stmelené cementem SC C 8/10 (KSC I) tl 160 mm</t>
  </si>
  <si>
    <t>610718853</t>
  </si>
  <si>
    <t>48</t>
  </si>
  <si>
    <t>591211111</t>
  </si>
  <si>
    <t>Kladení dlažby z kostek drobných z kamene do lože z kameniva těženého tl 50 mm</t>
  </si>
  <si>
    <t>-1705473326</t>
  </si>
  <si>
    <t>49</t>
  </si>
  <si>
    <t>58381007</t>
  </si>
  <si>
    <t>kostka štípaná dlažební žula drobná 8/10</t>
  </si>
  <si>
    <t>-1852866315</t>
  </si>
  <si>
    <t>11*1,02 'Přepočtené koeficientem množství</t>
  </si>
  <si>
    <t>Trubní vedení</t>
  </si>
  <si>
    <t>50</t>
  </si>
  <si>
    <t>174151101</t>
  </si>
  <si>
    <t>Zásyp jam, šachet rýh nebo kolem objektů sypaninou se zhutněním</t>
  </si>
  <si>
    <t>-1868532940</t>
  </si>
  <si>
    <t>(4+6)*0,6*0,45+1</t>
  </si>
  <si>
    <t>51</t>
  </si>
  <si>
    <t>175151101</t>
  </si>
  <si>
    <t>Obsypání potrubí strojně sypaninou bez prohození, uloženou do 3 m</t>
  </si>
  <si>
    <t>-594413048</t>
  </si>
  <si>
    <t>(4+6)*0,6*0,45</t>
  </si>
  <si>
    <t>52</t>
  </si>
  <si>
    <t>58337310</t>
  </si>
  <si>
    <t>štěrkopísek frakce 0/4</t>
  </si>
  <si>
    <t>-130849981</t>
  </si>
  <si>
    <t>2,7*2 'Přepočtené koeficientem množství</t>
  </si>
  <si>
    <t>53</t>
  </si>
  <si>
    <t>451541111</t>
  </si>
  <si>
    <t>Lože pod potrubí otevřený výkop ze štěrkodrtě</t>
  </si>
  <si>
    <t>34074010</t>
  </si>
  <si>
    <t>(4+6)*0,6*0,1</t>
  </si>
  <si>
    <t>54</t>
  </si>
  <si>
    <t>871350310</t>
  </si>
  <si>
    <t>Montáž kanalizačního potrubí hladkého plnostěnného SN 10 z polypropylenu DN 200</t>
  </si>
  <si>
    <t>-1522366014</t>
  </si>
  <si>
    <t>(4+6)</t>
  </si>
  <si>
    <t>55</t>
  </si>
  <si>
    <t>28617012</t>
  </si>
  <si>
    <t>trubka kanalizační PP plnostěnná třívrstvá DN 200x3000mm SN10</t>
  </si>
  <si>
    <t>-59026847</t>
  </si>
  <si>
    <t>10*1,015 'Přepočtené koeficientem množství</t>
  </si>
  <si>
    <t>56</t>
  </si>
  <si>
    <t>89-2</t>
  </si>
  <si>
    <t xml:space="preserve">napojení přípojek  na šachty nebo potrubí</t>
  </si>
  <si>
    <t>kus</t>
  </si>
  <si>
    <t>1875374768</t>
  </si>
  <si>
    <t>57</t>
  </si>
  <si>
    <t>895941</t>
  </si>
  <si>
    <t xml:space="preserve">Osazení vpusti uliční -  včetně mříže</t>
  </si>
  <si>
    <t>soub</t>
  </si>
  <si>
    <t>71100267</t>
  </si>
  <si>
    <t>58</t>
  </si>
  <si>
    <t>28614-1</t>
  </si>
  <si>
    <t>uliční vpusť - kompletní dodávka, šachta, koš, mříž ,...</t>
  </si>
  <si>
    <t>739783838</t>
  </si>
  <si>
    <t>59</t>
  </si>
  <si>
    <t>899431111</t>
  </si>
  <si>
    <t>Výšková úprava uličního vstupu nebo vpusti do 200 mm zvýšením krycího hrnce, šoupěte nebo hydrantu</t>
  </si>
  <si>
    <t>2078373567</t>
  </si>
  <si>
    <t>Ostatní konstrukce a práce-bourání</t>
  </si>
  <si>
    <t>60</t>
  </si>
  <si>
    <t>914111111</t>
  </si>
  <si>
    <t>Montáž svislé dopravní značky do velikosti 1 m2 objímkami na sloupek nebo konzolu</t>
  </si>
  <si>
    <t>-1008557448</t>
  </si>
  <si>
    <t>(2+1)+(1+3)"stávající demontované)</t>
  </si>
  <si>
    <t>61</t>
  </si>
  <si>
    <t>40445620</t>
  </si>
  <si>
    <t>zákazové, příkazové dopravní značky B1-B34, C1-15 700mm</t>
  </si>
  <si>
    <t>-290625369</t>
  </si>
  <si>
    <t>62</t>
  </si>
  <si>
    <t>40445644</t>
  </si>
  <si>
    <t>informativní značky jiné IJ4a 500x500mm</t>
  </si>
  <si>
    <t>-1594423080</t>
  </si>
  <si>
    <t>63</t>
  </si>
  <si>
    <t>914111112</t>
  </si>
  <si>
    <t>Montáž svislé dopravní značky do velikosti 1 m2 páskováním na sloup</t>
  </si>
  <si>
    <t>1296201667</t>
  </si>
  <si>
    <t>64</t>
  </si>
  <si>
    <t>40445621</t>
  </si>
  <si>
    <t>informativní značky provozní IP1-IP3, IP4b-IP7, IP10a, b 500x500mm</t>
  </si>
  <si>
    <t>-1122235614</t>
  </si>
  <si>
    <t>65</t>
  </si>
  <si>
    <t>914111121</t>
  </si>
  <si>
    <t>Montáž svislé dopravní značky do velikosti 2 m2 objímkami na sloupek nebo konzolu</t>
  </si>
  <si>
    <t>-518592435</t>
  </si>
  <si>
    <t>1+1 " nové osazení stávajících IP19"</t>
  </si>
  <si>
    <t>66</t>
  </si>
  <si>
    <t>914511112</t>
  </si>
  <si>
    <t>Montáž sloupku dopravních značek délky do 3,5 m s betonovým základem a patkou D 60 mm</t>
  </si>
  <si>
    <t>1986032505</t>
  </si>
  <si>
    <t>(2+2+1)+(1+1+2+1)</t>
  </si>
  <si>
    <t>67</t>
  </si>
  <si>
    <t>40445225</t>
  </si>
  <si>
    <t>sloupek pro dopravní značku Zn D 60mm v 3,5m</t>
  </si>
  <si>
    <t>678380107</t>
  </si>
  <si>
    <t>68</t>
  </si>
  <si>
    <t>915111111</t>
  </si>
  <si>
    <t>Vodorovné dopravní značení dělící čáry souvislé š 125 mm základní bílá barva</t>
  </si>
  <si>
    <t>2105631011</t>
  </si>
  <si>
    <t>(40+40+10+30+40)+(20+40)</t>
  </si>
  <si>
    <t>69</t>
  </si>
  <si>
    <t>915111115</t>
  </si>
  <si>
    <t>Vodorovné dopravní značení dělící čáry souvislé š 125 mm základní žlutá barva</t>
  </si>
  <si>
    <t>571464434</t>
  </si>
  <si>
    <t>(20+15)+(20+20)</t>
  </si>
  <si>
    <t>70</t>
  </si>
  <si>
    <t>915121121</t>
  </si>
  <si>
    <t>Vodorovné dopravní značení vodící čáry přerušované š 250 mm základní bílá barva</t>
  </si>
  <si>
    <t>2141345228</t>
  </si>
  <si>
    <t>(40+15)+(15+30)</t>
  </si>
  <si>
    <t>71</t>
  </si>
  <si>
    <t>915131111</t>
  </si>
  <si>
    <t>Vodorovné dopravní značení přechody pro chodce, šipky, symboly základní bílá barva</t>
  </si>
  <si>
    <t>1358874351</t>
  </si>
  <si>
    <t>3*9*0,5+15 "V13"+6*0,5+6+6</t>
  </si>
  <si>
    <t>72</t>
  </si>
  <si>
    <t>915211112</t>
  </si>
  <si>
    <t>Vodorovné dopravní značení dělící čáry souvislé š 125 mm retroreflexní bílý plast</t>
  </si>
  <si>
    <t>-1069197711</t>
  </si>
  <si>
    <t>73</t>
  </si>
  <si>
    <t>915211116</t>
  </si>
  <si>
    <t>Vodorovné dopravní značení dělící čáry souvislé š 125 mm retroreflexní žlutý plast</t>
  </si>
  <si>
    <t>2067444634</t>
  </si>
  <si>
    <t>74</t>
  </si>
  <si>
    <t>915221122</t>
  </si>
  <si>
    <t>Vodorovné dopravní značení vodící čáry přerušované š 250 mm retroreflexní bílý plast</t>
  </si>
  <si>
    <t>1762188356</t>
  </si>
  <si>
    <t>75</t>
  </si>
  <si>
    <t>915231112</t>
  </si>
  <si>
    <t>Vodorovné dopravní značení přechody pro chodce, šipky, symboly retroreflexní bílý plast</t>
  </si>
  <si>
    <t>-997873547</t>
  </si>
  <si>
    <t>76</t>
  </si>
  <si>
    <t>915491212-1</t>
  </si>
  <si>
    <t>Osazení umělé vodící linie z betonových desek do betonového lože tl do 100 mm š proužku 400 mm</t>
  </si>
  <si>
    <t>-741921198</t>
  </si>
  <si>
    <t>77</t>
  </si>
  <si>
    <t>59246087</t>
  </si>
  <si>
    <t>dlažba pro nevidomé betonová 200x200mm tl 80mm přírodní</t>
  </si>
  <si>
    <t>-1222894914</t>
  </si>
  <si>
    <t>17*0,4</t>
  </si>
  <si>
    <t>78</t>
  </si>
  <si>
    <t>916111123</t>
  </si>
  <si>
    <t>Osazení obruby z drobných kostek s boční opěrou do lože z betonu prostého</t>
  </si>
  <si>
    <t>1674787433</t>
  </si>
  <si>
    <t>(39+13+41)*2+(12+35+29)*2</t>
  </si>
  <si>
    <t>79</t>
  </si>
  <si>
    <t>-880615755</t>
  </si>
  <si>
    <t>338*0,1 'Přepočtené koeficientem množství</t>
  </si>
  <si>
    <t>80</t>
  </si>
  <si>
    <t>916131213</t>
  </si>
  <si>
    <t>Osazení silničního obrubníku betonového stojatého s boční opěrou do lože z betonu prostého</t>
  </si>
  <si>
    <t>1696385548</t>
  </si>
  <si>
    <t>(3+13+12)+(12+16+14)</t>
  </si>
  <si>
    <t>(2+1+1)+(2+1)</t>
  </si>
  <si>
    <t>(22+3+3+2)+3</t>
  </si>
  <si>
    <t>81</t>
  </si>
  <si>
    <t>59217029</t>
  </si>
  <si>
    <t>obrubník silniční betonový nájezdový 1000x150x150mm</t>
  </si>
  <si>
    <t>-1582661970</t>
  </si>
  <si>
    <t>33*1,02 'Přepočtené koeficientem množství</t>
  </si>
  <si>
    <t>82</t>
  </si>
  <si>
    <t>59217030</t>
  </si>
  <si>
    <t>obrubník silniční betonový přechodový 1000x150x150-250mm</t>
  </si>
  <si>
    <t>-1997243832</t>
  </si>
  <si>
    <t>7*1,02 'Přepočtené koeficientem množství</t>
  </si>
  <si>
    <t>83</t>
  </si>
  <si>
    <t>59217031</t>
  </si>
  <si>
    <t>obrubník silniční betonový 1000x150x250mm</t>
  </si>
  <si>
    <t>-1328992482</t>
  </si>
  <si>
    <t>70*1,02 'Přepočtené koeficientem množství</t>
  </si>
  <si>
    <t>84</t>
  </si>
  <si>
    <t>916133112</t>
  </si>
  <si>
    <t>Osazení silničního obrubníku betonového ke kruhovým objezdům do lože z betonu prostého s boční opěrou</t>
  </si>
  <si>
    <t>642243615</t>
  </si>
  <si>
    <t>11,5+27,5</t>
  </si>
  <si>
    <t>85</t>
  </si>
  <si>
    <t>59217057-1</t>
  </si>
  <si>
    <t>obrubník betonový pro kruhový objezd přímý300/220x500x300mm</t>
  </si>
  <si>
    <t>963117635</t>
  </si>
  <si>
    <t>38*1,02 'Přepočtené koeficientem množství</t>
  </si>
  <si>
    <t>86</t>
  </si>
  <si>
    <t>59217052-1</t>
  </si>
  <si>
    <t>obrubník betonový pro kruhový objezd vnější R0,5 300/220x780x300mm</t>
  </si>
  <si>
    <t>-127336337</t>
  </si>
  <si>
    <t>1,4*1,02 'Přepočtené koeficientem množství</t>
  </si>
  <si>
    <t>87</t>
  </si>
  <si>
    <t>916231213</t>
  </si>
  <si>
    <t>Osazení chodníkového obrubníku betonového stojatého s boční opěrou do lože z betonu prostého</t>
  </si>
  <si>
    <t>2104468694</t>
  </si>
  <si>
    <t>(19+15+16+11+36)+(1+1+6+5)</t>
  </si>
  <si>
    <t>88</t>
  </si>
  <si>
    <t>59217062</t>
  </si>
  <si>
    <t>obrubník parkový betonový 1000x50x250mm přírodní</t>
  </si>
  <si>
    <t>1633395086</t>
  </si>
  <si>
    <t>110*1,02 'Přepočtené koeficientem množství</t>
  </si>
  <si>
    <t>89</t>
  </si>
  <si>
    <t>916431112</t>
  </si>
  <si>
    <t>Osazení bezbariérového betonového obrubníku do betonového lože tl 150 mm s boční opěrou</t>
  </si>
  <si>
    <t>1971223268</t>
  </si>
  <si>
    <t>17+17</t>
  </si>
  <si>
    <t>90</t>
  </si>
  <si>
    <t>59217041</t>
  </si>
  <si>
    <t>obrubník betonový bezbariérový přímý</t>
  </si>
  <si>
    <t>-1265998148</t>
  </si>
  <si>
    <t>30*1,02 'Přepočtené koeficientem množství</t>
  </si>
  <si>
    <t>91</t>
  </si>
  <si>
    <t>59217040</t>
  </si>
  <si>
    <t>obrubník betonový bezbariérový náběhový</t>
  </si>
  <si>
    <t>968716954</t>
  </si>
  <si>
    <t>4*1,02 'Přepočtené koeficientem množství</t>
  </si>
  <si>
    <t>92</t>
  </si>
  <si>
    <t>919732211</t>
  </si>
  <si>
    <t>Styčná spára napojení nového živičného povrchu na stávající za tepla š 15 mm hl 25 mm s prořezáním</t>
  </si>
  <si>
    <t>1025465991</t>
  </si>
  <si>
    <t>(40+70)+(15+40)</t>
  </si>
  <si>
    <t>93</t>
  </si>
  <si>
    <t>919735112</t>
  </si>
  <si>
    <t>Řezání stávajícího živičného krytu hl přes 50 do 100 mm</t>
  </si>
  <si>
    <t>1597688421</t>
  </si>
  <si>
    <t>(70+45)+45</t>
  </si>
  <si>
    <t>94</t>
  </si>
  <si>
    <t>966006132</t>
  </si>
  <si>
    <t>Odstranění značek dopravních nebo orientačních se sloupky s betonovými patkami</t>
  </si>
  <si>
    <t>-1924645711</t>
  </si>
  <si>
    <t>1+(2+1)</t>
  </si>
  <si>
    <t>95</t>
  </si>
  <si>
    <t>966006211</t>
  </si>
  <si>
    <t>Odstranění svislých dopravních značek ze sloupů, sloupků nebo konzol</t>
  </si>
  <si>
    <t>-1169004657</t>
  </si>
  <si>
    <t>2+(1+1+2)</t>
  </si>
  <si>
    <t>96</t>
  </si>
  <si>
    <t>91-1-1</t>
  </si>
  <si>
    <t>ochrana stávajících kabelů - ruční odkopání</t>
  </si>
  <si>
    <t>bm</t>
  </si>
  <si>
    <t>-1203204650</t>
  </si>
  <si>
    <t>97</t>
  </si>
  <si>
    <t>91-1-2</t>
  </si>
  <si>
    <t>ochrana stávajících kabelů, položení kabelů do chráničky</t>
  </si>
  <si>
    <t>-240718599</t>
  </si>
  <si>
    <t>30 "ochrana kabelů NN"</t>
  </si>
  <si>
    <t>98</t>
  </si>
  <si>
    <t>91-1-3</t>
  </si>
  <si>
    <t>ochrana stávajících kabelů - chráničky</t>
  </si>
  <si>
    <t>275554251</t>
  </si>
  <si>
    <t>99</t>
  </si>
  <si>
    <t>91-1-4</t>
  </si>
  <si>
    <t>ochrana stávajících kabelů - zásyp</t>
  </si>
  <si>
    <t>427895351</t>
  </si>
  <si>
    <t>997</t>
  </si>
  <si>
    <t>Přesun sutě</t>
  </si>
  <si>
    <t>100</t>
  </si>
  <si>
    <t>997221551</t>
  </si>
  <si>
    <t>Vodorovná doprava suti ze sypkých materiálů do 1 km</t>
  </si>
  <si>
    <t>-1929095441</t>
  </si>
  <si>
    <t>33,9+41,4</t>
  </si>
  <si>
    <t>101</t>
  </si>
  <si>
    <t>997221559</t>
  </si>
  <si>
    <t>Příplatek ZKD 1 km u vodorovné dopravy suti ze sypkých materiálů</t>
  </si>
  <si>
    <t>442856060</t>
  </si>
  <si>
    <t>(33,9+41,4)*9</t>
  </si>
  <si>
    <t>102</t>
  </si>
  <si>
    <t>997221561</t>
  </si>
  <si>
    <t>Vodorovná doprava suti z kusových materiálů do 1 km</t>
  </si>
  <si>
    <t>-481691754</t>
  </si>
  <si>
    <t>103</t>
  </si>
  <si>
    <t>997221569</t>
  </si>
  <si>
    <t>Příplatek ZKD 1 km u vodorovné dopravy suti z kusových materiálů</t>
  </si>
  <si>
    <t>-1788279789</t>
  </si>
  <si>
    <t>(48,545)*9</t>
  </si>
  <si>
    <t>104</t>
  </si>
  <si>
    <t>997221861</t>
  </si>
  <si>
    <t>Poplatek za uložení na recyklační skládce (skládkovné) stavebního odpadu z prostého betonu pod kódem 17 01 01</t>
  </si>
  <si>
    <t>-38685098</t>
  </si>
  <si>
    <t>29,38+9,375+6,56+2,88+0,35</t>
  </si>
  <si>
    <t>105</t>
  </si>
  <si>
    <t>997221873</t>
  </si>
  <si>
    <t>Poplatek za uložení na recyklační skládce (skládkovné) stavebního odpadu zeminy a kamení zatříděného do Katalogu odpadů pod kódem 17 05 04</t>
  </si>
  <si>
    <t>-86911123</t>
  </si>
  <si>
    <t>106</t>
  </si>
  <si>
    <t>997221875</t>
  </si>
  <si>
    <t>Poplatek za uložení na recyklační skládce (skládkovné) stavebního odpadu asfaltového bez obsahu dehtu zatříděného do Katalogu odpadů pod kódem 17 03 02</t>
  </si>
  <si>
    <t>549291280</t>
  </si>
  <si>
    <t>998</t>
  </si>
  <si>
    <t>Přesun hmot</t>
  </si>
  <si>
    <t>107</t>
  </si>
  <si>
    <t>998223011</t>
  </si>
  <si>
    <t>Přesun hmot pro pozemní komunikace s krytem dlážděným</t>
  </si>
  <si>
    <t>286114426</t>
  </si>
  <si>
    <t>SO 401 - Přisvětlení přechodu</t>
  </si>
  <si>
    <t>401 - Nasvětlení přechodu</t>
  </si>
  <si>
    <t>401</t>
  </si>
  <si>
    <t>Nasvětlení přechodu</t>
  </si>
  <si>
    <t>Pol5.1</t>
  </si>
  <si>
    <t>Demontáž stávajícího sloupu pro opětovné osazení, odpojení, nové osazení a opětovné zapojení</t>
  </si>
  <si>
    <t>1339955808</t>
  </si>
  <si>
    <t>Pol5.2</t>
  </si>
  <si>
    <t>Demontáž (včetně odpojení ) stávajícího sloupu a uložení dle pokynu správce</t>
  </si>
  <si>
    <t>-1723998739</t>
  </si>
  <si>
    <t>Pol1</t>
  </si>
  <si>
    <t>LED svítidlo pro osvětlení přechodu z hliníkového odlitku a polykarbonátového difuzoru</t>
  </si>
  <si>
    <t>ks</t>
  </si>
  <si>
    <t>1933814169</t>
  </si>
  <si>
    <t>Pol2</t>
  </si>
  <si>
    <t>POPLATEK EKOLAMP</t>
  </si>
  <si>
    <t>-1597811353</t>
  </si>
  <si>
    <t>Pol3</t>
  </si>
  <si>
    <t xml:space="preserve">STOŽÁR  PŘECHODOVÝ  ŽÁR. ZINK.</t>
  </si>
  <si>
    <t>335870194</t>
  </si>
  <si>
    <t>Pol4</t>
  </si>
  <si>
    <t>CYKY 4x16 mm2, volně</t>
  </si>
  <si>
    <t>335557064</t>
  </si>
  <si>
    <t>Pol6</t>
  </si>
  <si>
    <t>VÝLOŽNÍK ROVNÝ -2000</t>
  </si>
  <si>
    <t>1045421741</t>
  </si>
  <si>
    <t>Pol7</t>
  </si>
  <si>
    <t>SSV 1xE33</t>
  </si>
  <si>
    <t>1982713049</t>
  </si>
  <si>
    <t>Pol9</t>
  </si>
  <si>
    <t>CYKY 3x1.5 mm2, volně</t>
  </si>
  <si>
    <t>1201494809</t>
  </si>
  <si>
    <t>Pol10</t>
  </si>
  <si>
    <t>Smršťovací bužírka zž (0,2)</t>
  </si>
  <si>
    <t>499996046</t>
  </si>
  <si>
    <t>Pol11</t>
  </si>
  <si>
    <t>Kabelová chránička PEHD DN29 do stožárového základu (2)</t>
  </si>
  <si>
    <t>83216493</t>
  </si>
  <si>
    <t>Pol12</t>
  </si>
  <si>
    <t>Kabelová chránička DN 100</t>
  </si>
  <si>
    <t>-107343784</t>
  </si>
  <si>
    <t>Pol13</t>
  </si>
  <si>
    <t>Zemnící vedení FeZn-D8 (0,4kg/m)</t>
  </si>
  <si>
    <t>1151827887</t>
  </si>
  <si>
    <t>Pol14</t>
  </si>
  <si>
    <t>Zemnící vedení FeZn-D10(0,62kg/m), volně</t>
  </si>
  <si>
    <t>-1291848021</t>
  </si>
  <si>
    <t>Pol15</t>
  </si>
  <si>
    <t xml:space="preserve">Svorka  SU univerzální s antikorozní Zn ochranou</t>
  </si>
  <si>
    <t>-1461067755</t>
  </si>
  <si>
    <t>Pol16</t>
  </si>
  <si>
    <t xml:space="preserve">Ukončení kabelu smršťovací záklopkou do 3x4  mm2</t>
  </si>
  <si>
    <t>1426493420</t>
  </si>
  <si>
    <t>Pol17</t>
  </si>
  <si>
    <t xml:space="preserve">Ukončení kabelu smršťovací záklopkou do 4x50  mm2</t>
  </si>
  <si>
    <t>505670971</t>
  </si>
  <si>
    <t>Pol18</t>
  </si>
  <si>
    <t>FOLIE VÝSTRAŽNÁ Sirka 33cm</t>
  </si>
  <si>
    <t>-953074</t>
  </si>
  <si>
    <t>Pol19</t>
  </si>
  <si>
    <t>Součinnost správce veřejného osvětlení</t>
  </si>
  <si>
    <t>hod</t>
  </si>
  <si>
    <t>1493740467</t>
  </si>
  <si>
    <t>Pol20</t>
  </si>
  <si>
    <t>Doprava a manipupace stožárů</t>
  </si>
  <si>
    <t>1259356859</t>
  </si>
  <si>
    <t>Pol21</t>
  </si>
  <si>
    <t>Práce spojené s vyhledáním,úpravou a napojenim stávající kabeláže</t>
  </si>
  <si>
    <t>-1128495901</t>
  </si>
  <si>
    <t>Pol24</t>
  </si>
  <si>
    <t>Revizni měření , zpráva, dokumentace skutečného provedení (2)</t>
  </si>
  <si>
    <t>2139173563</t>
  </si>
  <si>
    <t>Pol25</t>
  </si>
  <si>
    <t>Podružný materiál</t>
  </si>
  <si>
    <t>434010262</t>
  </si>
  <si>
    <t>Pol26</t>
  </si>
  <si>
    <t>Zemní protlak do 100mm,hloubka 1200mm včetně startovací a koncové jámy 1x1,6x1,4</t>
  </si>
  <si>
    <t>1598005228</t>
  </si>
  <si>
    <t>Pol28</t>
  </si>
  <si>
    <t>Hloubení kab.rýhy - zemina třídy 3, šíře 350mm,hloubka 700mm</t>
  </si>
  <si>
    <t>439694574</t>
  </si>
  <si>
    <t>Pol30</t>
  </si>
  <si>
    <t>Zřízení kab. lože z prosáté zeminy, bez zakrytí, šíře do 65cm,tl. 5cm</t>
  </si>
  <si>
    <t>-721432553</t>
  </si>
  <si>
    <t>Pol31</t>
  </si>
  <si>
    <t>Výkop jámy pro stožárový základ zemina třídy 3-4,ručně</t>
  </si>
  <si>
    <t>1337686304</t>
  </si>
  <si>
    <t>Pol32</t>
  </si>
  <si>
    <t>Stožárové pouzdro SP315/1000</t>
  </si>
  <si>
    <t>-1607732980</t>
  </si>
  <si>
    <t>Pol33</t>
  </si>
  <si>
    <t xml:space="preserve">Beton 13,5 (0,5) s manipulací  a dopravou</t>
  </si>
  <si>
    <t>-1854647271</t>
  </si>
  <si>
    <t>Pol34</t>
  </si>
  <si>
    <t>Písek zásypový kopaný tříděný 0-4mm (0,3) s manipulací a dopravou</t>
  </si>
  <si>
    <t>1398474826</t>
  </si>
  <si>
    <t>Pol35</t>
  </si>
  <si>
    <t>Zához kabelové rýhy zemina třídy 3, šíře 350mm,hloubka 700mm</t>
  </si>
  <si>
    <t>-1477610697</t>
  </si>
  <si>
    <t>Pol37</t>
  </si>
  <si>
    <t>Geodetické zaměření skutečné polohy a export dat</t>
  </si>
  <si>
    <t>541393478</t>
  </si>
  <si>
    <t>Pol38</t>
  </si>
  <si>
    <t>PPV</t>
  </si>
  <si>
    <t>kpl</t>
  </si>
  <si>
    <t>-119047375</t>
  </si>
  <si>
    <t>Pol39</t>
  </si>
  <si>
    <t>GZS</t>
  </si>
  <si>
    <t>-604199374</t>
  </si>
  <si>
    <t>Pol40</t>
  </si>
  <si>
    <t>Provozní vlivy</t>
  </si>
  <si>
    <t>2022328738</t>
  </si>
  <si>
    <t>SO 402 - Přeložka VPI</t>
  </si>
  <si>
    <t>-273029921</t>
  </si>
  <si>
    <t>-551403723</t>
  </si>
  <si>
    <t>30 "ochrana stávajícího kabelu Cetin"</t>
  </si>
  <si>
    <t>483705982</t>
  </si>
  <si>
    <t>30" pro stávající vedení"+30"rezerrvní chránička soouběžně se atávajícíim vedením"</t>
  </si>
  <si>
    <t>2096238416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</si>
  <si>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</si>
  <si>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</si>
  <si>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</si>
  <si>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</si>
  <si>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</si>
  <si>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</si>
  <si>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</si>
  <si>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</si>
  <si>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012203000</t>
  </si>
  <si>
    <t>Geodetické práce při provádění stavby</t>
  </si>
  <si>
    <t>1024</t>
  </si>
  <si>
    <t>-1465022649</t>
  </si>
  <si>
    <t>012303000</t>
  </si>
  <si>
    <t>Geodetické práce po výstavbě - geodetické zaměření skutečného provedení díla</t>
  </si>
  <si>
    <t>-1657623726</t>
  </si>
  <si>
    <t>012403000-1</t>
  </si>
  <si>
    <t xml:space="preserve">Vyhotovení geometrických plánů </t>
  </si>
  <si>
    <t>soubor</t>
  </si>
  <si>
    <t>985915041</t>
  </si>
  <si>
    <t>013254000-1</t>
  </si>
  <si>
    <t>Dokumentace skutečného provedení stavby (3x tištěná,CD)</t>
  </si>
  <si>
    <t>-1488863279</t>
  </si>
  <si>
    <t>VRN3</t>
  </si>
  <si>
    <t>Zařízení staveniště</t>
  </si>
  <si>
    <t>030001000</t>
  </si>
  <si>
    <t>779073933</t>
  </si>
  <si>
    <t>039203-1</t>
  </si>
  <si>
    <t>Uvedení ploch poškozených vlivem realizace díla do stavu před zahájením realizace díla</t>
  </si>
  <si>
    <t>300166354</t>
  </si>
  <si>
    <t>VRN4</t>
  </si>
  <si>
    <t>Inženýrská činnost</t>
  </si>
  <si>
    <t>043134000</t>
  </si>
  <si>
    <t>Zkoušky zatěžovací, včetně vypracování odborné zprávy</t>
  </si>
  <si>
    <t>-1042773499</t>
  </si>
  <si>
    <t>VRN7</t>
  </si>
  <si>
    <t>072002000-1</t>
  </si>
  <si>
    <t>Přechodné dopravní značení, projednání</t>
  </si>
  <si>
    <t>-290205037</t>
  </si>
  <si>
    <t>072002000-2</t>
  </si>
  <si>
    <t>Přechodné dopravní značení - značky, instalace, údržba</t>
  </si>
  <si>
    <t>432583253</t>
  </si>
  <si>
    <t>VRN9</t>
  </si>
  <si>
    <t>Ostatní náklady</t>
  </si>
  <si>
    <t>02-1</t>
  </si>
  <si>
    <t>Ochrana a zabezpečení stávajících inženýrských sítí po celou dobu realizace díla</t>
  </si>
  <si>
    <t>115069084</t>
  </si>
  <si>
    <t>090001000-1</t>
  </si>
  <si>
    <t>Vytyčení stávajících sítí</t>
  </si>
  <si>
    <t>1355463682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</si>
</sst>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2024s04-1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Nymburk - Poděbradská - návrh zastávek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3. 6. 2024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ROUND(SUM(AG95:AG98),2)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ROUND(SUM(AS95:AS98),2)</f>
        <v>0</v>
      </c>
      <c r="AT94" s="113">
        <f>ROUND(SUM(AV94:AW94),2)</f>
        <v>0</v>
      </c>
      <c r="AU94" s="114">
        <f>ROUND(SUM(AU95:AU98),5)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ROUND(SUM(AZ95:AZ98),2)</f>
        <v>0</v>
      </c>
      <c r="BA94" s="113">
        <f>ROUND(SUM(BA95:BA98),2)</f>
        <v>0</v>
      </c>
      <c r="BB94" s="113">
        <f>ROUND(SUM(BB95:BB98),2)</f>
        <v>0</v>
      </c>
      <c r="BC94" s="113">
        <f>ROUND(SUM(BC95:BC98),2)</f>
        <v>0</v>
      </c>
      <c r="BD94" s="115">
        <f>ROUND(SUM(BD95:BD98),2)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16.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79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'SO 101 - Komunikace a zpe...'!J30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'SO 101 - Komunikace a zpe...'!P128</f>
        <v>0</v>
      </c>
      <c r="AV95" s="127">
        <f>'SO 101 - Komunikace a zpe...'!J33</f>
        <v>0</v>
      </c>
      <c r="AW95" s="127">
        <f>'SO 101 - Komunikace a zpe...'!J34</f>
        <v>0</v>
      </c>
      <c r="AX95" s="127">
        <f>'SO 101 - Komunikace a zpe...'!J35</f>
        <v>0</v>
      </c>
      <c r="AY95" s="127">
        <f>'SO 101 - Komunikace a zpe...'!J36</f>
        <v>0</v>
      </c>
      <c r="AZ95" s="127">
        <f>'SO 101 - Komunikace a zpe...'!F33</f>
        <v>0</v>
      </c>
      <c r="BA95" s="127">
        <f>'SO 101 - Komunikace a zpe...'!F34</f>
        <v>0</v>
      </c>
      <c r="BB95" s="127">
        <f>'SO 101 - Komunikace a zpe...'!F35</f>
        <v>0</v>
      </c>
      <c r="BC95" s="127">
        <f>'SO 101 - Komunikace a zpe...'!F36</f>
        <v>0</v>
      </c>
      <c r="BD95" s="129">
        <f>'SO 101 - Komunikace a zpe...'!F37</f>
        <v>0</v>
      </c>
      <c r="BE95" s="7"/>
      <c r="BT95" s="130" t="s">
        <v>81</v>
      </c>
      <c r="BV95" s="130" t="s">
        <v>75</v>
      </c>
      <c r="BW95" s="130" t="s">
        <v>82</v>
      </c>
      <c r="BX95" s="130" t="s">
        <v>5</v>
      </c>
      <c r="CL95" s="130" t="s">
        <v>1</v>
      </c>
      <c r="CM95" s="130" t="s">
        <v>83</v>
      </c>
    </row>
    <row r="96" s="7" customFormat="1" ht="16.5" customHeight="1">
      <c r="A96" s="118" t="s">
        <v>77</v>
      </c>
      <c r="B96" s="119"/>
      <c r="C96" s="120"/>
      <c r="D96" s="121" t="s">
        <v>84</v>
      </c>
      <c r="E96" s="121"/>
      <c r="F96" s="121"/>
      <c r="G96" s="121"/>
      <c r="H96" s="121"/>
      <c r="I96" s="122"/>
      <c r="J96" s="121" t="s">
        <v>85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 401 - Přisvětlení přec...'!J30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80</v>
      </c>
      <c r="AR96" s="125"/>
      <c r="AS96" s="126">
        <v>0</v>
      </c>
      <c r="AT96" s="127">
        <f>ROUND(SUM(AV96:AW96),2)</f>
        <v>0</v>
      </c>
      <c r="AU96" s="128">
        <f>'SO 401 - Přisvětlení přec...'!P117</f>
        <v>0</v>
      </c>
      <c r="AV96" s="127">
        <f>'SO 401 - Přisvětlení přec...'!J33</f>
        <v>0</v>
      </c>
      <c r="AW96" s="127">
        <f>'SO 401 - Přisvětlení přec...'!J34</f>
        <v>0</v>
      </c>
      <c r="AX96" s="127">
        <f>'SO 401 - Přisvětlení přec...'!J35</f>
        <v>0</v>
      </c>
      <c r="AY96" s="127">
        <f>'SO 401 - Přisvětlení přec...'!J36</f>
        <v>0</v>
      </c>
      <c r="AZ96" s="127">
        <f>'SO 401 - Přisvětlení přec...'!F33</f>
        <v>0</v>
      </c>
      <c r="BA96" s="127">
        <f>'SO 401 - Přisvětlení přec...'!F34</f>
        <v>0</v>
      </c>
      <c r="BB96" s="127">
        <f>'SO 401 - Přisvětlení přec...'!F35</f>
        <v>0</v>
      </c>
      <c r="BC96" s="127">
        <f>'SO 401 - Přisvětlení přec...'!F36</f>
        <v>0</v>
      </c>
      <c r="BD96" s="129">
        <f>'SO 401 - Přisvětlení přec...'!F37</f>
        <v>0</v>
      </c>
      <c r="BE96" s="7"/>
      <c r="BT96" s="130" t="s">
        <v>81</v>
      </c>
      <c r="BV96" s="130" t="s">
        <v>75</v>
      </c>
      <c r="BW96" s="130" t="s">
        <v>86</v>
      </c>
      <c r="BX96" s="130" t="s">
        <v>5</v>
      </c>
      <c r="CL96" s="130" t="s">
        <v>1</v>
      </c>
      <c r="CM96" s="130" t="s">
        <v>83</v>
      </c>
    </row>
    <row r="97" s="7" customFormat="1" ht="16.5" customHeight="1">
      <c r="A97" s="118" t="s">
        <v>77</v>
      </c>
      <c r="B97" s="119"/>
      <c r="C97" s="120"/>
      <c r="D97" s="121" t="s">
        <v>87</v>
      </c>
      <c r="E97" s="121"/>
      <c r="F97" s="121"/>
      <c r="G97" s="121"/>
      <c r="H97" s="121"/>
      <c r="I97" s="122"/>
      <c r="J97" s="121" t="s">
        <v>88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'SO 402 - Přeložka VPI'!J30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80</v>
      </c>
      <c r="AR97" s="125"/>
      <c r="AS97" s="126">
        <v>0</v>
      </c>
      <c r="AT97" s="127">
        <f>ROUND(SUM(AV97:AW97),2)</f>
        <v>0</v>
      </c>
      <c r="AU97" s="128">
        <f>'SO 402 - Přeložka VPI'!P118</f>
        <v>0</v>
      </c>
      <c r="AV97" s="127">
        <f>'SO 402 - Přeložka VPI'!J33</f>
        <v>0</v>
      </c>
      <c r="AW97" s="127">
        <f>'SO 402 - Přeložka VPI'!J34</f>
        <v>0</v>
      </c>
      <c r="AX97" s="127">
        <f>'SO 402 - Přeložka VPI'!J35</f>
        <v>0</v>
      </c>
      <c r="AY97" s="127">
        <f>'SO 402 - Přeložka VPI'!J36</f>
        <v>0</v>
      </c>
      <c r="AZ97" s="127">
        <f>'SO 402 - Přeložka VPI'!F33</f>
        <v>0</v>
      </c>
      <c r="BA97" s="127">
        <f>'SO 402 - Přeložka VPI'!F34</f>
        <v>0</v>
      </c>
      <c r="BB97" s="127">
        <f>'SO 402 - Přeložka VPI'!F35</f>
        <v>0</v>
      </c>
      <c r="BC97" s="127">
        <f>'SO 402 - Přeložka VPI'!F36</f>
        <v>0</v>
      </c>
      <c r="BD97" s="129">
        <f>'SO 402 - Přeložka VPI'!F37</f>
        <v>0</v>
      </c>
      <c r="BE97" s="7"/>
      <c r="BT97" s="130" t="s">
        <v>81</v>
      </c>
      <c r="BV97" s="130" t="s">
        <v>75</v>
      </c>
      <c r="BW97" s="130" t="s">
        <v>89</v>
      </c>
      <c r="BX97" s="130" t="s">
        <v>5</v>
      </c>
      <c r="CL97" s="130" t="s">
        <v>1</v>
      </c>
      <c r="CM97" s="130" t="s">
        <v>83</v>
      </c>
    </row>
    <row r="98" s="7" customFormat="1" ht="16.5" customHeight="1">
      <c r="A98" s="118" t="s">
        <v>77</v>
      </c>
      <c r="B98" s="119"/>
      <c r="C98" s="120"/>
      <c r="D98" s="121" t="s">
        <v>90</v>
      </c>
      <c r="E98" s="121"/>
      <c r="F98" s="121"/>
      <c r="G98" s="121"/>
      <c r="H98" s="121"/>
      <c r="I98" s="122"/>
      <c r="J98" s="121" t="s">
        <v>91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3">
        <f>'VRN - Vedlejší rozpočtové...'!J30</f>
        <v>0</v>
      </c>
      <c r="AH98" s="122"/>
      <c r="AI98" s="122"/>
      <c r="AJ98" s="122"/>
      <c r="AK98" s="122"/>
      <c r="AL98" s="122"/>
      <c r="AM98" s="122"/>
      <c r="AN98" s="123">
        <f>SUM(AG98,AT98)</f>
        <v>0</v>
      </c>
      <c r="AO98" s="122"/>
      <c r="AP98" s="122"/>
      <c r="AQ98" s="124" t="s">
        <v>80</v>
      </c>
      <c r="AR98" s="125"/>
      <c r="AS98" s="131">
        <v>0</v>
      </c>
      <c r="AT98" s="132">
        <f>ROUND(SUM(AV98:AW98),2)</f>
        <v>0</v>
      </c>
      <c r="AU98" s="133">
        <f>'VRN - Vedlejší rozpočtové...'!P122</f>
        <v>0</v>
      </c>
      <c r="AV98" s="132">
        <f>'VRN - Vedlejší rozpočtové...'!J33</f>
        <v>0</v>
      </c>
      <c r="AW98" s="132">
        <f>'VRN - Vedlejší rozpočtové...'!J34</f>
        <v>0</v>
      </c>
      <c r="AX98" s="132">
        <f>'VRN - Vedlejší rozpočtové...'!J35</f>
        <v>0</v>
      </c>
      <c r="AY98" s="132">
        <f>'VRN - Vedlejší rozpočtové...'!J36</f>
        <v>0</v>
      </c>
      <c r="AZ98" s="132">
        <f>'VRN - Vedlejší rozpočtové...'!F33</f>
        <v>0</v>
      </c>
      <c r="BA98" s="132">
        <f>'VRN - Vedlejší rozpočtové...'!F34</f>
        <v>0</v>
      </c>
      <c r="BB98" s="132">
        <f>'VRN - Vedlejší rozpočtové...'!F35</f>
        <v>0</v>
      </c>
      <c r="BC98" s="132">
        <f>'VRN - Vedlejší rozpočtové...'!F36</f>
        <v>0</v>
      </c>
      <c r="BD98" s="134">
        <f>'VRN - Vedlejší rozpočtové...'!F37</f>
        <v>0</v>
      </c>
      <c r="BE98" s="7"/>
      <c r="BT98" s="130" t="s">
        <v>81</v>
      </c>
      <c r="BV98" s="130" t="s">
        <v>75</v>
      </c>
      <c r="BW98" s="130" t="s">
        <v>92</v>
      </c>
      <c r="BX98" s="130" t="s">
        <v>5</v>
      </c>
      <c r="CL98" s="130" t="s">
        <v>1</v>
      </c>
      <c r="CM98" s="130" t="s">
        <v>83</v>
      </c>
    </row>
    <row r="99" s="2" customFormat="1" ht="30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43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43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</sheetData>
  <sheetProtection sheet="1" formatColumns="0" formatRows="0" objects="1" scenarios="1" spinCount="100000" saltValue="3xDOMPH5b4LYMRC1SV0QTjZLb7V7+FeetVAiv87KnoRF7XWGHSevLU7pFTT5OVvcSq1LOxM1DNZoJlIdfRfgUQ==" hashValue="sgUvA2qElw9muip4yENLqxuI409DVWFP0iACgml03T1aTd+GTl5nBzVyPj9fiwpWfrtS2fiCeYMdjC8dqnRprw==" algorithmName="SHA-512" password="CC35"/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101 - Komunikace a zpe...'!C2" display="/"/>
    <hyperlink ref="A96" location="'SO 401 - Přisvětlení přec...'!C2" display="/"/>
    <hyperlink ref="A97" location="'SO 402 - Přeložka VPI'!C2" display="/"/>
    <hyperlink ref="A98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Poděbradská - návrh zastávek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95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3. 6. 2024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ROUND((SUM(BE128:BE323)),  2)</f>
        <v>0</v>
      </c>
      <c r="G33" s="37"/>
      <c r="H33" s="37"/>
      <c r="I33" s="154">
        <v>0.20999999999999999</v>
      </c>
      <c r="J33" s="153">
        <f>ROUND(((SUM(BE128:BE323))*I33),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ROUND((SUM(BF128:BF323)),  2)</f>
        <v>0</v>
      </c>
      <c r="G34" s="37"/>
      <c r="H34" s="37"/>
      <c r="I34" s="154">
        <v>0.12</v>
      </c>
      <c r="J34" s="153">
        <f>ROUND(((SUM(BF128:BF323))*I34),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ROUND((SUM(BG128:BG323)),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ROUND((SUM(BH128:BH323)),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ROUND((SUM(BI128:BI323)),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Poděbradská - návrh zastávek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101 - Komunikace a zpevněné plochy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3. 6. 2024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J128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101</v>
      </c>
      <c r="E97" s="181"/>
      <c r="F97" s="181"/>
      <c r="G97" s="181"/>
      <c r="H97" s="181"/>
      <c r="I97" s="181"/>
      <c r="J97" s="182">
        <f>J129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102</v>
      </c>
      <c r="E98" s="187"/>
      <c r="F98" s="187"/>
      <c r="G98" s="187"/>
      <c r="H98" s="187"/>
      <c r="I98" s="187"/>
      <c r="J98" s="188">
        <f>J130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103</v>
      </c>
      <c r="E99" s="187"/>
      <c r="F99" s="187"/>
      <c r="G99" s="187"/>
      <c r="H99" s="187"/>
      <c r="I99" s="187"/>
      <c r="J99" s="188">
        <f>J153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104</v>
      </c>
      <c r="E100" s="187"/>
      <c r="F100" s="187"/>
      <c r="G100" s="187"/>
      <c r="H100" s="187"/>
      <c r="I100" s="187"/>
      <c r="J100" s="188">
        <f>J168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105</v>
      </c>
      <c r="E101" s="187"/>
      <c r="F101" s="187"/>
      <c r="G101" s="187"/>
      <c r="H101" s="187"/>
      <c r="I101" s="187"/>
      <c r="J101" s="188">
        <f>J184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106</v>
      </c>
      <c r="E102" s="187"/>
      <c r="F102" s="187"/>
      <c r="G102" s="187"/>
      <c r="H102" s="187"/>
      <c r="I102" s="187"/>
      <c r="J102" s="188">
        <f>J194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107</v>
      </c>
      <c r="E103" s="187"/>
      <c r="F103" s="187"/>
      <c r="G103" s="187"/>
      <c r="H103" s="187"/>
      <c r="I103" s="187"/>
      <c r="J103" s="188">
        <f>J203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108</v>
      </c>
      <c r="E104" s="187"/>
      <c r="F104" s="187"/>
      <c r="G104" s="187"/>
      <c r="H104" s="187"/>
      <c r="I104" s="187"/>
      <c r="J104" s="188">
        <f>J216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4"/>
      <c r="C105" s="185"/>
      <c r="D105" s="186" t="s">
        <v>109</v>
      </c>
      <c r="E105" s="187"/>
      <c r="F105" s="187"/>
      <c r="G105" s="187"/>
      <c r="H105" s="187"/>
      <c r="I105" s="187"/>
      <c r="J105" s="188">
        <f>J222</f>
        <v>0</v>
      </c>
      <c r="K105" s="185"/>
      <c r="L105" s="18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4"/>
      <c r="C106" s="185"/>
      <c r="D106" s="186" t="s">
        <v>110</v>
      </c>
      <c r="E106" s="187"/>
      <c r="F106" s="187"/>
      <c r="G106" s="187"/>
      <c r="H106" s="187"/>
      <c r="I106" s="187"/>
      <c r="J106" s="188">
        <f>J239</f>
        <v>0</v>
      </c>
      <c r="K106" s="185"/>
      <c r="L106" s="18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4"/>
      <c r="C107" s="185"/>
      <c r="D107" s="186" t="s">
        <v>111</v>
      </c>
      <c r="E107" s="187"/>
      <c r="F107" s="187"/>
      <c r="G107" s="187"/>
      <c r="H107" s="187"/>
      <c r="I107" s="187"/>
      <c r="J107" s="188">
        <f>J310</f>
        <v>0</v>
      </c>
      <c r="K107" s="185"/>
      <c r="L107" s="18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4"/>
      <c r="C108" s="185"/>
      <c r="D108" s="186" t="s">
        <v>112</v>
      </c>
      <c r="E108" s="187"/>
      <c r="F108" s="187"/>
      <c r="G108" s="187"/>
      <c r="H108" s="187"/>
      <c r="I108" s="187"/>
      <c r="J108" s="188">
        <f>J322</f>
        <v>0</v>
      </c>
      <c r="K108" s="185"/>
      <c r="L108" s="18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65"/>
      <c r="C110" s="66"/>
      <c r="D110" s="66"/>
      <c r="E110" s="66"/>
      <c r="F110" s="66"/>
      <c r="G110" s="66"/>
      <c r="H110" s="66"/>
      <c r="I110" s="66"/>
      <c r="J110" s="66"/>
      <c r="K110" s="66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4" s="2" customFormat="1" ht="6.96" customHeight="1">
      <c r="A114" s="37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4.96" customHeight="1">
      <c r="A115" s="37"/>
      <c r="B115" s="38"/>
      <c r="C115" s="22" t="s">
        <v>113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16</v>
      </c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9"/>
      <c r="D118" s="39"/>
      <c r="E118" s="173" t="str">
        <f>E7</f>
        <v>Nymburk - Poděbradská - návrh zastávek</v>
      </c>
      <c r="F118" s="31"/>
      <c r="G118" s="31"/>
      <c r="H118" s="31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94</v>
      </c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6.5" customHeight="1">
      <c r="A120" s="37"/>
      <c r="B120" s="38"/>
      <c r="C120" s="39"/>
      <c r="D120" s="39"/>
      <c r="E120" s="75" t="str">
        <f>E9</f>
        <v>SO 101 - Komunikace a zpevněné plochy</v>
      </c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2" customHeight="1">
      <c r="A122" s="37"/>
      <c r="B122" s="38"/>
      <c r="C122" s="31" t="s">
        <v>20</v>
      </c>
      <c r="D122" s="39"/>
      <c r="E122" s="39"/>
      <c r="F122" s="26" t="str">
        <f>F12</f>
        <v xml:space="preserve"> </v>
      </c>
      <c r="G122" s="39"/>
      <c r="H122" s="39"/>
      <c r="I122" s="31" t="s">
        <v>22</v>
      </c>
      <c r="J122" s="78" t="str">
        <f>IF(J12="","",J12)</f>
        <v>3. 6. 2024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6.96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5.15" customHeight="1">
      <c r="A124" s="37"/>
      <c r="B124" s="38"/>
      <c r="C124" s="31" t="s">
        <v>24</v>
      </c>
      <c r="D124" s="39"/>
      <c r="E124" s="39"/>
      <c r="F124" s="26" t="str">
        <f>E15</f>
        <v xml:space="preserve"> </v>
      </c>
      <c r="G124" s="39"/>
      <c r="H124" s="39"/>
      <c r="I124" s="31" t="s">
        <v>29</v>
      </c>
      <c r="J124" s="35" t="str">
        <f>E21</f>
        <v xml:space="preserve"> </v>
      </c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5.15" customHeight="1">
      <c r="A125" s="37"/>
      <c r="B125" s="38"/>
      <c r="C125" s="31" t="s">
        <v>27</v>
      </c>
      <c r="D125" s="39"/>
      <c r="E125" s="39"/>
      <c r="F125" s="26" t="str">
        <f>IF(E18="","",E18)</f>
        <v>Vyplň údaj</v>
      </c>
      <c r="G125" s="39"/>
      <c r="H125" s="39"/>
      <c r="I125" s="31" t="s">
        <v>31</v>
      </c>
      <c r="J125" s="35" t="str">
        <f>E24</f>
        <v xml:space="preserve"> </v>
      </c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0.32" customHeight="1">
      <c r="A126" s="37"/>
      <c r="B126" s="38"/>
      <c r="C126" s="39"/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11" customFormat="1" ht="29.28" customHeight="1">
      <c r="A127" s="190"/>
      <c r="B127" s="191"/>
      <c r="C127" s="192" t="s">
        <v>114</v>
      </c>
      <c r="D127" s="193" t="s">
        <v>58</v>
      </c>
      <c r="E127" s="193" t="s">
        <v>54</v>
      </c>
      <c r="F127" s="193" t="s">
        <v>55</v>
      </c>
      <c r="G127" s="193" t="s">
        <v>115</v>
      </c>
      <c r="H127" s="193" t="s">
        <v>116</v>
      </c>
      <c r="I127" s="193" t="s">
        <v>117</v>
      </c>
      <c r="J127" s="194" t="s">
        <v>98</v>
      </c>
      <c r="K127" s="195" t="s">
        <v>118</v>
      </c>
      <c r="L127" s="196"/>
      <c r="M127" s="99" t="s">
        <v>1</v>
      </c>
      <c r="N127" s="100" t="s">
        <v>37</v>
      </c>
      <c r="O127" s="100" t="s">
        <v>119</v>
      </c>
      <c r="P127" s="100" t="s">
        <v>120</v>
      </c>
      <c r="Q127" s="100" t="s">
        <v>121</v>
      </c>
      <c r="R127" s="100" t="s">
        <v>122</v>
      </c>
      <c r="S127" s="100" t="s">
        <v>123</v>
      </c>
      <c r="T127" s="101" t="s">
        <v>124</v>
      </c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</row>
    <row r="128" s="2" customFormat="1" ht="22.8" customHeight="1">
      <c r="A128" s="37"/>
      <c r="B128" s="38"/>
      <c r="C128" s="106" t="s">
        <v>125</v>
      </c>
      <c r="D128" s="39"/>
      <c r="E128" s="39"/>
      <c r="F128" s="39"/>
      <c r="G128" s="39"/>
      <c r="H128" s="39"/>
      <c r="I128" s="39"/>
      <c r="J128" s="197">
        <f>BK128</f>
        <v>0</v>
      </c>
      <c r="K128" s="39"/>
      <c r="L128" s="43"/>
      <c r="M128" s="102"/>
      <c r="N128" s="198"/>
      <c r="O128" s="103"/>
      <c r="P128" s="199">
        <f>P129</f>
        <v>0</v>
      </c>
      <c r="Q128" s="103"/>
      <c r="R128" s="199">
        <f>R129</f>
        <v>219.11019751999999</v>
      </c>
      <c r="S128" s="103"/>
      <c r="T128" s="200">
        <f>T129</f>
        <v>123.84700000000001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72</v>
      </c>
      <c r="AU128" s="16" t="s">
        <v>100</v>
      </c>
      <c r="BK128" s="201">
        <f>BK129</f>
        <v>0</v>
      </c>
    </row>
    <row r="129" s="12" customFormat="1" ht="25.92" customHeight="1">
      <c r="A129" s="12"/>
      <c r="B129" s="202"/>
      <c r="C129" s="203"/>
      <c r="D129" s="204" t="s">
        <v>72</v>
      </c>
      <c r="E129" s="205" t="s">
        <v>126</v>
      </c>
      <c r="F129" s="205" t="s">
        <v>127</v>
      </c>
      <c r="G129" s="203"/>
      <c r="H129" s="203"/>
      <c r="I129" s="206"/>
      <c r="J129" s="207">
        <f>BK129</f>
        <v>0</v>
      </c>
      <c r="K129" s="203"/>
      <c r="L129" s="208"/>
      <c r="M129" s="209"/>
      <c r="N129" s="210"/>
      <c r="O129" s="210"/>
      <c r="P129" s="211">
        <f>P130+P153+P168+P184+P194+P203+P216+P222+P239+P310+P322</f>
        <v>0</v>
      </c>
      <c r="Q129" s="210"/>
      <c r="R129" s="211">
        <f>R130+R153+R168+R184+R194+R203+R216+R222+R239+R310+R322</f>
        <v>219.11019751999999</v>
      </c>
      <c r="S129" s="210"/>
      <c r="T129" s="212">
        <f>T130+T153+T168+T184+T194+T203+T216+T222+T239+T310+T322</f>
        <v>123.84700000000001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81</v>
      </c>
      <c r="AT129" s="214" t="s">
        <v>72</v>
      </c>
      <c r="AU129" s="214" t="s">
        <v>73</v>
      </c>
      <c r="AY129" s="213" t="s">
        <v>128</v>
      </c>
      <c r="BK129" s="215">
        <f>BK130+BK153+BK168+BK184+BK194+BK203+BK216+BK222+BK239+BK310+BK322</f>
        <v>0</v>
      </c>
    </row>
    <row r="130" s="12" customFormat="1" ht="22.8" customHeight="1">
      <c r="A130" s="12"/>
      <c r="B130" s="202"/>
      <c r="C130" s="203"/>
      <c r="D130" s="204" t="s">
        <v>72</v>
      </c>
      <c r="E130" s="216" t="s">
        <v>81</v>
      </c>
      <c r="F130" s="216" t="s">
        <v>129</v>
      </c>
      <c r="G130" s="203"/>
      <c r="H130" s="203"/>
      <c r="I130" s="206"/>
      <c r="J130" s="217">
        <f>BK130</f>
        <v>0</v>
      </c>
      <c r="K130" s="203"/>
      <c r="L130" s="208"/>
      <c r="M130" s="209"/>
      <c r="N130" s="210"/>
      <c r="O130" s="210"/>
      <c r="P130" s="211">
        <f>SUM(P131:P152)</f>
        <v>0</v>
      </c>
      <c r="Q130" s="210"/>
      <c r="R130" s="211">
        <f>SUM(R131:R152)</f>
        <v>0.014400000000000001</v>
      </c>
      <c r="S130" s="210"/>
      <c r="T130" s="212">
        <f>SUM(T131:T152)</f>
        <v>123.49500000000001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3" t="s">
        <v>81</v>
      </c>
      <c r="AT130" s="214" t="s">
        <v>72</v>
      </c>
      <c r="AU130" s="214" t="s">
        <v>81</v>
      </c>
      <c r="AY130" s="213" t="s">
        <v>128</v>
      </c>
      <c r="BK130" s="215">
        <f>SUM(BK131:BK152)</f>
        <v>0</v>
      </c>
    </row>
    <row r="131" s="2" customFormat="1" ht="24.15" customHeight="1">
      <c r="A131" s="37"/>
      <c r="B131" s="38"/>
      <c r="C131" s="218" t="s">
        <v>81</v>
      </c>
      <c r="D131" s="218" t="s">
        <v>130</v>
      </c>
      <c r="E131" s="219" t="s">
        <v>131</v>
      </c>
      <c r="F131" s="220" t="s">
        <v>132</v>
      </c>
      <c r="G131" s="221" t="s">
        <v>133</v>
      </c>
      <c r="H131" s="222">
        <v>113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0.26000000000000001</v>
      </c>
      <c r="T131" s="229">
        <f>S131*H131</f>
        <v>29.380000000000003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134</v>
      </c>
      <c r="AT131" s="230" t="s">
        <v>130</v>
      </c>
      <c r="AU131" s="230" t="s">
        <v>83</v>
      </c>
      <c r="AY131" s="16" t="s">
        <v>128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134</v>
      </c>
      <c r="BM131" s="230" t="s">
        <v>135</v>
      </c>
    </row>
    <row r="132" s="13" customFormat="1">
      <c r="A132" s="13"/>
      <c r="B132" s="232"/>
      <c r="C132" s="233"/>
      <c r="D132" s="234" t="s">
        <v>136</v>
      </c>
      <c r="E132" s="235" t="s">
        <v>1</v>
      </c>
      <c r="F132" s="236" t="s">
        <v>137</v>
      </c>
      <c r="G132" s="233"/>
      <c r="H132" s="237">
        <v>113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136</v>
      </c>
      <c r="AU132" s="243" t="s">
        <v>83</v>
      </c>
      <c r="AV132" s="13" t="s">
        <v>83</v>
      </c>
      <c r="AW132" s="13" t="s">
        <v>30</v>
      </c>
      <c r="AX132" s="13" t="s">
        <v>81</v>
      </c>
      <c r="AY132" s="243" t="s">
        <v>128</v>
      </c>
    </row>
    <row r="133" s="2" customFormat="1" ht="24.15" customHeight="1">
      <c r="A133" s="37"/>
      <c r="B133" s="38"/>
      <c r="C133" s="218" t="s">
        <v>83</v>
      </c>
      <c r="D133" s="218" t="s">
        <v>130</v>
      </c>
      <c r="E133" s="219" t="s">
        <v>138</v>
      </c>
      <c r="F133" s="220" t="s">
        <v>139</v>
      </c>
      <c r="G133" s="221" t="s">
        <v>133</v>
      </c>
      <c r="H133" s="222">
        <v>113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0.29999999999999999</v>
      </c>
      <c r="T133" s="229">
        <f>S133*H133</f>
        <v>33.899999999999999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134</v>
      </c>
      <c r="AT133" s="230" t="s">
        <v>130</v>
      </c>
      <c r="AU133" s="230" t="s">
        <v>83</v>
      </c>
      <c r="AY133" s="16" t="s">
        <v>128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134</v>
      </c>
      <c r="BM133" s="230" t="s">
        <v>140</v>
      </c>
    </row>
    <row r="134" s="2" customFormat="1" ht="24.15" customHeight="1">
      <c r="A134" s="37"/>
      <c r="B134" s="38"/>
      <c r="C134" s="218" t="s">
        <v>141</v>
      </c>
      <c r="D134" s="218" t="s">
        <v>130</v>
      </c>
      <c r="E134" s="219" t="s">
        <v>142</v>
      </c>
      <c r="F134" s="220" t="s">
        <v>143</v>
      </c>
      <c r="G134" s="221" t="s">
        <v>133</v>
      </c>
      <c r="H134" s="222">
        <v>15</v>
      </c>
      <c r="I134" s="223"/>
      <c r="J134" s="224">
        <f>ROUND(I134*H134,2)</f>
        <v>0</v>
      </c>
      <c r="K134" s="225"/>
      <c r="L134" s="43"/>
      <c r="M134" s="226" t="s">
        <v>1</v>
      </c>
      <c r="N134" s="227" t="s">
        <v>38</v>
      </c>
      <c r="O134" s="90"/>
      <c r="P134" s="228">
        <f>O134*H134</f>
        <v>0</v>
      </c>
      <c r="Q134" s="228">
        <v>0</v>
      </c>
      <c r="R134" s="228">
        <f>Q134*H134</f>
        <v>0</v>
      </c>
      <c r="S134" s="228">
        <v>0.625</v>
      </c>
      <c r="T134" s="229">
        <f>S134*H134</f>
        <v>9.375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0" t="s">
        <v>134</v>
      </c>
      <c r="AT134" s="230" t="s">
        <v>130</v>
      </c>
      <c r="AU134" s="230" t="s">
        <v>83</v>
      </c>
      <c r="AY134" s="16" t="s">
        <v>128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6" t="s">
        <v>81</v>
      </c>
      <c r="BK134" s="231">
        <f>ROUND(I134*H134,2)</f>
        <v>0</v>
      </c>
      <c r="BL134" s="16" t="s">
        <v>134</v>
      </c>
      <c r="BM134" s="230" t="s">
        <v>144</v>
      </c>
    </row>
    <row r="135" s="2" customFormat="1" ht="24.15" customHeight="1">
      <c r="A135" s="37"/>
      <c r="B135" s="38"/>
      <c r="C135" s="218" t="s">
        <v>134</v>
      </c>
      <c r="D135" s="218" t="s">
        <v>130</v>
      </c>
      <c r="E135" s="219" t="s">
        <v>145</v>
      </c>
      <c r="F135" s="220" t="s">
        <v>146</v>
      </c>
      <c r="G135" s="221" t="s">
        <v>133</v>
      </c>
      <c r="H135" s="222">
        <v>180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8.0000000000000007E-05</v>
      </c>
      <c r="R135" s="228">
        <f>Q135*H135</f>
        <v>0.014400000000000001</v>
      </c>
      <c r="S135" s="228">
        <v>0.23000000000000001</v>
      </c>
      <c r="T135" s="229">
        <f>S135*H135</f>
        <v>41.399999999999999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134</v>
      </c>
      <c r="AT135" s="230" t="s">
        <v>130</v>
      </c>
      <c r="AU135" s="230" t="s">
        <v>83</v>
      </c>
      <c r="AY135" s="16" t="s">
        <v>128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134</v>
      </c>
      <c r="BM135" s="230" t="s">
        <v>147</v>
      </c>
    </row>
    <row r="136" s="13" customFormat="1">
      <c r="A136" s="13"/>
      <c r="B136" s="232"/>
      <c r="C136" s="233"/>
      <c r="D136" s="234" t="s">
        <v>136</v>
      </c>
      <c r="E136" s="235" t="s">
        <v>1</v>
      </c>
      <c r="F136" s="236" t="s">
        <v>148</v>
      </c>
      <c r="G136" s="233"/>
      <c r="H136" s="237">
        <v>180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136</v>
      </c>
      <c r="AU136" s="243" t="s">
        <v>83</v>
      </c>
      <c r="AV136" s="13" t="s">
        <v>83</v>
      </c>
      <c r="AW136" s="13" t="s">
        <v>30</v>
      </c>
      <c r="AX136" s="13" t="s">
        <v>81</v>
      </c>
      <c r="AY136" s="243" t="s">
        <v>128</v>
      </c>
    </row>
    <row r="137" s="2" customFormat="1" ht="16.5" customHeight="1">
      <c r="A137" s="37"/>
      <c r="B137" s="38"/>
      <c r="C137" s="218" t="s">
        <v>149</v>
      </c>
      <c r="D137" s="218" t="s">
        <v>130</v>
      </c>
      <c r="E137" s="219" t="s">
        <v>150</v>
      </c>
      <c r="F137" s="220" t="s">
        <v>151</v>
      </c>
      <c r="G137" s="221" t="s">
        <v>152</v>
      </c>
      <c r="H137" s="222">
        <v>32</v>
      </c>
      <c r="I137" s="223"/>
      <c r="J137" s="224">
        <f>ROUND(I137*H137,2)</f>
        <v>0</v>
      </c>
      <c r="K137" s="225"/>
      <c r="L137" s="43"/>
      <c r="M137" s="226" t="s">
        <v>1</v>
      </c>
      <c r="N137" s="227" t="s">
        <v>38</v>
      </c>
      <c r="O137" s="90"/>
      <c r="P137" s="228">
        <f>O137*H137</f>
        <v>0</v>
      </c>
      <c r="Q137" s="228">
        <v>0</v>
      </c>
      <c r="R137" s="228">
        <f>Q137*H137</f>
        <v>0</v>
      </c>
      <c r="S137" s="228">
        <v>0.20499999999999999</v>
      </c>
      <c r="T137" s="229">
        <f>S137*H137</f>
        <v>6.5599999999999996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0" t="s">
        <v>134</v>
      </c>
      <c r="AT137" s="230" t="s">
        <v>130</v>
      </c>
      <c r="AU137" s="230" t="s">
        <v>83</v>
      </c>
      <c r="AY137" s="16" t="s">
        <v>128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6" t="s">
        <v>81</v>
      </c>
      <c r="BK137" s="231">
        <f>ROUND(I137*H137,2)</f>
        <v>0</v>
      </c>
      <c r="BL137" s="16" t="s">
        <v>134</v>
      </c>
      <c r="BM137" s="230" t="s">
        <v>153</v>
      </c>
    </row>
    <row r="138" s="13" customFormat="1">
      <c r="A138" s="13"/>
      <c r="B138" s="232"/>
      <c r="C138" s="233"/>
      <c r="D138" s="234" t="s">
        <v>136</v>
      </c>
      <c r="E138" s="235" t="s">
        <v>1</v>
      </c>
      <c r="F138" s="236" t="s">
        <v>154</v>
      </c>
      <c r="G138" s="233"/>
      <c r="H138" s="237">
        <v>32</v>
      </c>
      <c r="I138" s="238"/>
      <c r="J138" s="233"/>
      <c r="K138" s="233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136</v>
      </c>
      <c r="AU138" s="243" t="s">
        <v>83</v>
      </c>
      <c r="AV138" s="13" t="s">
        <v>83</v>
      </c>
      <c r="AW138" s="13" t="s">
        <v>30</v>
      </c>
      <c r="AX138" s="13" t="s">
        <v>81</v>
      </c>
      <c r="AY138" s="243" t="s">
        <v>128</v>
      </c>
    </row>
    <row r="139" s="2" customFormat="1" ht="16.5" customHeight="1">
      <c r="A139" s="37"/>
      <c r="B139" s="38"/>
      <c r="C139" s="218" t="s">
        <v>155</v>
      </c>
      <c r="D139" s="218" t="s">
        <v>130</v>
      </c>
      <c r="E139" s="219" t="s">
        <v>156</v>
      </c>
      <c r="F139" s="220" t="s">
        <v>157</v>
      </c>
      <c r="G139" s="221" t="s">
        <v>152</v>
      </c>
      <c r="H139" s="222">
        <v>72</v>
      </c>
      <c r="I139" s="223"/>
      <c r="J139" s="224">
        <f>ROUND(I139*H139,2)</f>
        <v>0</v>
      </c>
      <c r="K139" s="225"/>
      <c r="L139" s="43"/>
      <c r="M139" s="226" t="s">
        <v>1</v>
      </c>
      <c r="N139" s="227" t="s">
        <v>38</v>
      </c>
      <c r="O139" s="90"/>
      <c r="P139" s="228">
        <f>O139*H139</f>
        <v>0</v>
      </c>
      <c r="Q139" s="228">
        <v>0</v>
      </c>
      <c r="R139" s="228">
        <f>Q139*H139</f>
        <v>0</v>
      </c>
      <c r="S139" s="228">
        <v>0.040000000000000001</v>
      </c>
      <c r="T139" s="229">
        <f>S139*H139</f>
        <v>2.8799999999999999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0" t="s">
        <v>134</v>
      </c>
      <c r="AT139" s="230" t="s">
        <v>130</v>
      </c>
      <c r="AU139" s="230" t="s">
        <v>83</v>
      </c>
      <c r="AY139" s="16" t="s">
        <v>128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6" t="s">
        <v>81</v>
      </c>
      <c r="BK139" s="231">
        <f>ROUND(I139*H139,2)</f>
        <v>0</v>
      </c>
      <c r="BL139" s="16" t="s">
        <v>134</v>
      </c>
      <c r="BM139" s="230" t="s">
        <v>158</v>
      </c>
    </row>
    <row r="140" s="13" customFormat="1">
      <c r="A140" s="13"/>
      <c r="B140" s="232"/>
      <c r="C140" s="233"/>
      <c r="D140" s="234" t="s">
        <v>136</v>
      </c>
      <c r="E140" s="235" t="s">
        <v>1</v>
      </c>
      <c r="F140" s="236" t="s">
        <v>159</v>
      </c>
      <c r="G140" s="233"/>
      <c r="H140" s="237">
        <v>72</v>
      </c>
      <c r="I140" s="238"/>
      <c r="J140" s="233"/>
      <c r="K140" s="233"/>
      <c r="L140" s="239"/>
      <c r="M140" s="240"/>
      <c r="N140" s="241"/>
      <c r="O140" s="241"/>
      <c r="P140" s="241"/>
      <c r="Q140" s="241"/>
      <c r="R140" s="241"/>
      <c r="S140" s="241"/>
      <c r="T140" s="24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3" t="s">
        <v>136</v>
      </c>
      <c r="AU140" s="243" t="s">
        <v>83</v>
      </c>
      <c r="AV140" s="13" t="s">
        <v>83</v>
      </c>
      <c r="AW140" s="13" t="s">
        <v>30</v>
      </c>
      <c r="AX140" s="13" t="s">
        <v>81</v>
      </c>
      <c r="AY140" s="243" t="s">
        <v>128</v>
      </c>
    </row>
    <row r="141" s="2" customFormat="1" ht="33" customHeight="1">
      <c r="A141" s="37"/>
      <c r="B141" s="38"/>
      <c r="C141" s="218" t="s">
        <v>160</v>
      </c>
      <c r="D141" s="218" t="s">
        <v>130</v>
      </c>
      <c r="E141" s="219" t="s">
        <v>161</v>
      </c>
      <c r="F141" s="220" t="s">
        <v>162</v>
      </c>
      <c r="G141" s="221" t="s">
        <v>163</v>
      </c>
      <c r="H141" s="222">
        <v>170</v>
      </c>
      <c r="I141" s="223"/>
      <c r="J141" s="224">
        <f>ROUND(I141*H141,2)</f>
        <v>0</v>
      </c>
      <c r="K141" s="225"/>
      <c r="L141" s="43"/>
      <c r="M141" s="226" t="s">
        <v>1</v>
      </c>
      <c r="N141" s="227" t="s">
        <v>38</v>
      </c>
      <c r="O141" s="90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0" t="s">
        <v>134</v>
      </c>
      <c r="AT141" s="230" t="s">
        <v>130</v>
      </c>
      <c r="AU141" s="230" t="s">
        <v>83</v>
      </c>
      <c r="AY141" s="16" t="s">
        <v>128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6" t="s">
        <v>81</v>
      </c>
      <c r="BK141" s="231">
        <f>ROUND(I141*H141,2)</f>
        <v>0</v>
      </c>
      <c r="BL141" s="16" t="s">
        <v>134</v>
      </c>
      <c r="BM141" s="230" t="s">
        <v>164</v>
      </c>
    </row>
    <row r="142" s="13" customFormat="1">
      <c r="A142" s="13"/>
      <c r="B142" s="232"/>
      <c r="C142" s="233"/>
      <c r="D142" s="234" t="s">
        <v>136</v>
      </c>
      <c r="E142" s="235" t="s">
        <v>1</v>
      </c>
      <c r="F142" s="236" t="s">
        <v>165</v>
      </c>
      <c r="G142" s="233"/>
      <c r="H142" s="237">
        <v>170</v>
      </c>
      <c r="I142" s="238"/>
      <c r="J142" s="233"/>
      <c r="K142" s="233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136</v>
      </c>
      <c r="AU142" s="243" t="s">
        <v>83</v>
      </c>
      <c r="AV142" s="13" t="s">
        <v>83</v>
      </c>
      <c r="AW142" s="13" t="s">
        <v>30</v>
      </c>
      <c r="AX142" s="13" t="s">
        <v>81</v>
      </c>
      <c r="AY142" s="243" t="s">
        <v>128</v>
      </c>
    </row>
    <row r="143" s="2" customFormat="1" ht="24.15" customHeight="1">
      <c r="A143" s="37"/>
      <c r="B143" s="38"/>
      <c r="C143" s="218" t="s">
        <v>166</v>
      </c>
      <c r="D143" s="218" t="s">
        <v>130</v>
      </c>
      <c r="E143" s="219" t="s">
        <v>167</v>
      </c>
      <c r="F143" s="220" t="s">
        <v>168</v>
      </c>
      <c r="G143" s="221" t="s">
        <v>163</v>
      </c>
      <c r="H143" s="222">
        <v>2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38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134</v>
      </c>
      <c r="AT143" s="230" t="s">
        <v>130</v>
      </c>
      <c r="AU143" s="230" t="s">
        <v>83</v>
      </c>
      <c r="AY143" s="16" t="s">
        <v>128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81</v>
      </c>
      <c r="BK143" s="231">
        <f>ROUND(I143*H143,2)</f>
        <v>0</v>
      </c>
      <c r="BL143" s="16" t="s">
        <v>134</v>
      </c>
      <c r="BM143" s="230" t="s">
        <v>169</v>
      </c>
    </row>
    <row r="144" s="13" customFormat="1">
      <c r="A144" s="13"/>
      <c r="B144" s="232"/>
      <c r="C144" s="233"/>
      <c r="D144" s="234" t="s">
        <v>136</v>
      </c>
      <c r="E144" s="235" t="s">
        <v>1</v>
      </c>
      <c r="F144" s="236" t="s">
        <v>83</v>
      </c>
      <c r="G144" s="233"/>
      <c r="H144" s="237">
        <v>2</v>
      </c>
      <c r="I144" s="238"/>
      <c r="J144" s="233"/>
      <c r="K144" s="233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136</v>
      </c>
      <c r="AU144" s="243" t="s">
        <v>83</v>
      </c>
      <c r="AV144" s="13" t="s">
        <v>83</v>
      </c>
      <c r="AW144" s="13" t="s">
        <v>30</v>
      </c>
      <c r="AX144" s="13" t="s">
        <v>81</v>
      </c>
      <c r="AY144" s="243" t="s">
        <v>128</v>
      </c>
    </row>
    <row r="145" s="2" customFormat="1" ht="33" customHeight="1">
      <c r="A145" s="37"/>
      <c r="B145" s="38"/>
      <c r="C145" s="218" t="s">
        <v>170</v>
      </c>
      <c r="D145" s="218" t="s">
        <v>130</v>
      </c>
      <c r="E145" s="219" t="s">
        <v>171</v>
      </c>
      <c r="F145" s="220" t="s">
        <v>172</v>
      </c>
      <c r="G145" s="221" t="s">
        <v>163</v>
      </c>
      <c r="H145" s="222">
        <v>6</v>
      </c>
      <c r="I145" s="223"/>
      <c r="J145" s="224">
        <f>ROUND(I145*H145,2)</f>
        <v>0</v>
      </c>
      <c r="K145" s="225"/>
      <c r="L145" s="43"/>
      <c r="M145" s="226" t="s">
        <v>1</v>
      </c>
      <c r="N145" s="227" t="s">
        <v>38</v>
      </c>
      <c r="O145" s="90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0" t="s">
        <v>134</v>
      </c>
      <c r="AT145" s="230" t="s">
        <v>130</v>
      </c>
      <c r="AU145" s="230" t="s">
        <v>83</v>
      </c>
      <c r="AY145" s="16" t="s">
        <v>128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6" t="s">
        <v>81</v>
      </c>
      <c r="BK145" s="231">
        <f>ROUND(I145*H145,2)</f>
        <v>0</v>
      </c>
      <c r="BL145" s="16" t="s">
        <v>134</v>
      </c>
      <c r="BM145" s="230" t="s">
        <v>173</v>
      </c>
    </row>
    <row r="146" s="13" customFormat="1">
      <c r="A146" s="13"/>
      <c r="B146" s="232"/>
      <c r="C146" s="233"/>
      <c r="D146" s="234" t="s">
        <v>136</v>
      </c>
      <c r="E146" s="235" t="s">
        <v>1</v>
      </c>
      <c r="F146" s="236" t="s">
        <v>174</v>
      </c>
      <c r="G146" s="233"/>
      <c r="H146" s="237">
        <v>6</v>
      </c>
      <c r="I146" s="238"/>
      <c r="J146" s="233"/>
      <c r="K146" s="233"/>
      <c r="L146" s="239"/>
      <c r="M146" s="240"/>
      <c r="N146" s="241"/>
      <c r="O146" s="241"/>
      <c r="P146" s="241"/>
      <c r="Q146" s="241"/>
      <c r="R146" s="241"/>
      <c r="S146" s="241"/>
      <c r="T146" s="24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3" t="s">
        <v>136</v>
      </c>
      <c r="AU146" s="243" t="s">
        <v>83</v>
      </c>
      <c r="AV146" s="13" t="s">
        <v>83</v>
      </c>
      <c r="AW146" s="13" t="s">
        <v>30</v>
      </c>
      <c r="AX146" s="13" t="s">
        <v>81</v>
      </c>
      <c r="AY146" s="243" t="s">
        <v>128</v>
      </c>
    </row>
    <row r="147" s="2" customFormat="1" ht="37.8" customHeight="1">
      <c r="A147" s="37"/>
      <c r="B147" s="38"/>
      <c r="C147" s="218" t="s">
        <v>175</v>
      </c>
      <c r="D147" s="218" t="s">
        <v>130</v>
      </c>
      <c r="E147" s="219" t="s">
        <v>176</v>
      </c>
      <c r="F147" s="220" t="s">
        <v>177</v>
      </c>
      <c r="G147" s="221" t="s">
        <v>163</v>
      </c>
      <c r="H147" s="222">
        <v>178</v>
      </c>
      <c r="I147" s="223"/>
      <c r="J147" s="224">
        <f>ROUND(I147*H147,2)</f>
        <v>0</v>
      </c>
      <c r="K147" s="225"/>
      <c r="L147" s="43"/>
      <c r="M147" s="226" t="s">
        <v>1</v>
      </c>
      <c r="N147" s="227" t="s">
        <v>38</v>
      </c>
      <c r="O147" s="90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0" t="s">
        <v>134</v>
      </c>
      <c r="AT147" s="230" t="s">
        <v>130</v>
      </c>
      <c r="AU147" s="230" t="s">
        <v>83</v>
      </c>
      <c r="AY147" s="16" t="s">
        <v>128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6" t="s">
        <v>81</v>
      </c>
      <c r="BK147" s="231">
        <f>ROUND(I147*H147,2)</f>
        <v>0</v>
      </c>
      <c r="BL147" s="16" t="s">
        <v>134</v>
      </c>
      <c r="BM147" s="230" t="s">
        <v>178</v>
      </c>
    </row>
    <row r="148" s="13" customFormat="1">
      <c r="A148" s="13"/>
      <c r="B148" s="232"/>
      <c r="C148" s="233"/>
      <c r="D148" s="234" t="s">
        <v>136</v>
      </c>
      <c r="E148" s="235" t="s">
        <v>1</v>
      </c>
      <c r="F148" s="236" t="s">
        <v>179</v>
      </c>
      <c r="G148" s="233"/>
      <c r="H148" s="237">
        <v>178</v>
      </c>
      <c r="I148" s="238"/>
      <c r="J148" s="233"/>
      <c r="K148" s="233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136</v>
      </c>
      <c r="AU148" s="243" t="s">
        <v>83</v>
      </c>
      <c r="AV148" s="13" t="s">
        <v>83</v>
      </c>
      <c r="AW148" s="13" t="s">
        <v>30</v>
      </c>
      <c r="AX148" s="13" t="s">
        <v>81</v>
      </c>
      <c r="AY148" s="243" t="s">
        <v>128</v>
      </c>
    </row>
    <row r="149" s="2" customFormat="1" ht="33" customHeight="1">
      <c r="A149" s="37"/>
      <c r="B149" s="38"/>
      <c r="C149" s="218" t="s">
        <v>180</v>
      </c>
      <c r="D149" s="218" t="s">
        <v>130</v>
      </c>
      <c r="E149" s="219" t="s">
        <v>181</v>
      </c>
      <c r="F149" s="220" t="s">
        <v>182</v>
      </c>
      <c r="G149" s="221" t="s">
        <v>183</v>
      </c>
      <c r="H149" s="222">
        <v>338.19999999999999</v>
      </c>
      <c r="I149" s="223"/>
      <c r="J149" s="224">
        <f>ROUND(I149*H149,2)</f>
        <v>0</v>
      </c>
      <c r="K149" s="225"/>
      <c r="L149" s="43"/>
      <c r="M149" s="226" t="s">
        <v>1</v>
      </c>
      <c r="N149" s="227" t="s">
        <v>38</v>
      </c>
      <c r="O149" s="90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0" t="s">
        <v>134</v>
      </c>
      <c r="AT149" s="230" t="s">
        <v>130</v>
      </c>
      <c r="AU149" s="230" t="s">
        <v>83</v>
      </c>
      <c r="AY149" s="16" t="s">
        <v>128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6" t="s">
        <v>81</v>
      </c>
      <c r="BK149" s="231">
        <f>ROUND(I149*H149,2)</f>
        <v>0</v>
      </c>
      <c r="BL149" s="16" t="s">
        <v>134</v>
      </c>
      <c r="BM149" s="230" t="s">
        <v>184</v>
      </c>
    </row>
    <row r="150" s="13" customFormat="1">
      <c r="A150" s="13"/>
      <c r="B150" s="232"/>
      <c r="C150" s="233"/>
      <c r="D150" s="234" t="s">
        <v>136</v>
      </c>
      <c r="E150" s="235" t="s">
        <v>1</v>
      </c>
      <c r="F150" s="236" t="s">
        <v>185</v>
      </c>
      <c r="G150" s="233"/>
      <c r="H150" s="237">
        <v>338.19999999999999</v>
      </c>
      <c r="I150" s="238"/>
      <c r="J150" s="233"/>
      <c r="K150" s="233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136</v>
      </c>
      <c r="AU150" s="243" t="s">
        <v>83</v>
      </c>
      <c r="AV150" s="13" t="s">
        <v>83</v>
      </c>
      <c r="AW150" s="13" t="s">
        <v>30</v>
      </c>
      <c r="AX150" s="13" t="s">
        <v>81</v>
      </c>
      <c r="AY150" s="243" t="s">
        <v>128</v>
      </c>
    </row>
    <row r="151" s="2" customFormat="1" ht="24.15" customHeight="1">
      <c r="A151" s="37"/>
      <c r="B151" s="38"/>
      <c r="C151" s="218" t="s">
        <v>8</v>
      </c>
      <c r="D151" s="218" t="s">
        <v>130</v>
      </c>
      <c r="E151" s="219" t="s">
        <v>186</v>
      </c>
      <c r="F151" s="220" t="s">
        <v>187</v>
      </c>
      <c r="G151" s="221" t="s">
        <v>133</v>
      </c>
      <c r="H151" s="222">
        <v>534</v>
      </c>
      <c r="I151" s="223"/>
      <c r="J151" s="224">
        <f>ROUND(I151*H151,2)</f>
        <v>0</v>
      </c>
      <c r="K151" s="225"/>
      <c r="L151" s="43"/>
      <c r="M151" s="226" t="s">
        <v>1</v>
      </c>
      <c r="N151" s="227" t="s">
        <v>38</v>
      </c>
      <c r="O151" s="90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0" t="s">
        <v>134</v>
      </c>
      <c r="AT151" s="230" t="s">
        <v>130</v>
      </c>
      <c r="AU151" s="230" t="s">
        <v>83</v>
      </c>
      <c r="AY151" s="16" t="s">
        <v>128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6" t="s">
        <v>81</v>
      </c>
      <c r="BK151" s="231">
        <f>ROUND(I151*H151,2)</f>
        <v>0</v>
      </c>
      <c r="BL151" s="16" t="s">
        <v>134</v>
      </c>
      <c r="BM151" s="230" t="s">
        <v>188</v>
      </c>
    </row>
    <row r="152" s="13" customFormat="1">
      <c r="A152" s="13"/>
      <c r="B152" s="232"/>
      <c r="C152" s="233"/>
      <c r="D152" s="234" t="s">
        <v>136</v>
      </c>
      <c r="E152" s="235" t="s">
        <v>1</v>
      </c>
      <c r="F152" s="236" t="s">
        <v>189</v>
      </c>
      <c r="G152" s="233"/>
      <c r="H152" s="237">
        <v>534</v>
      </c>
      <c r="I152" s="238"/>
      <c r="J152" s="233"/>
      <c r="K152" s="233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136</v>
      </c>
      <c r="AU152" s="243" t="s">
        <v>83</v>
      </c>
      <c r="AV152" s="13" t="s">
        <v>83</v>
      </c>
      <c r="AW152" s="13" t="s">
        <v>30</v>
      </c>
      <c r="AX152" s="13" t="s">
        <v>81</v>
      </c>
      <c r="AY152" s="243" t="s">
        <v>128</v>
      </c>
    </row>
    <row r="153" s="12" customFormat="1" ht="22.8" customHeight="1">
      <c r="A153" s="12"/>
      <c r="B153" s="202"/>
      <c r="C153" s="203"/>
      <c r="D153" s="204" t="s">
        <v>72</v>
      </c>
      <c r="E153" s="216" t="s">
        <v>190</v>
      </c>
      <c r="F153" s="216" t="s">
        <v>191</v>
      </c>
      <c r="G153" s="203"/>
      <c r="H153" s="203"/>
      <c r="I153" s="206"/>
      <c r="J153" s="217">
        <f>BK153</f>
        <v>0</v>
      </c>
      <c r="K153" s="203"/>
      <c r="L153" s="208"/>
      <c r="M153" s="209"/>
      <c r="N153" s="210"/>
      <c r="O153" s="210"/>
      <c r="P153" s="211">
        <f>SUM(P154:P167)</f>
        <v>0</v>
      </c>
      <c r="Q153" s="210"/>
      <c r="R153" s="211">
        <f>SUM(R154:R167)</f>
        <v>0.098175000000000012</v>
      </c>
      <c r="S153" s="210"/>
      <c r="T153" s="212">
        <f>SUM(T154:T167)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3" t="s">
        <v>81</v>
      </c>
      <c r="AT153" s="214" t="s">
        <v>72</v>
      </c>
      <c r="AU153" s="214" t="s">
        <v>81</v>
      </c>
      <c r="AY153" s="213" t="s">
        <v>128</v>
      </c>
      <c r="BK153" s="215">
        <f>SUM(BK154:BK167)</f>
        <v>0</v>
      </c>
    </row>
    <row r="154" s="2" customFormat="1" ht="33" customHeight="1">
      <c r="A154" s="37"/>
      <c r="B154" s="38"/>
      <c r="C154" s="218" t="s">
        <v>192</v>
      </c>
      <c r="D154" s="218" t="s">
        <v>130</v>
      </c>
      <c r="E154" s="219" t="s">
        <v>161</v>
      </c>
      <c r="F154" s="220" t="s">
        <v>162</v>
      </c>
      <c r="G154" s="221" t="s">
        <v>163</v>
      </c>
      <c r="H154" s="222">
        <v>52.5</v>
      </c>
      <c r="I154" s="223"/>
      <c r="J154" s="224">
        <f>ROUND(I154*H154,2)</f>
        <v>0</v>
      </c>
      <c r="K154" s="225"/>
      <c r="L154" s="43"/>
      <c r="M154" s="226" t="s">
        <v>1</v>
      </c>
      <c r="N154" s="227" t="s">
        <v>38</v>
      </c>
      <c r="O154" s="90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0" t="s">
        <v>134</v>
      </c>
      <c r="AT154" s="230" t="s">
        <v>130</v>
      </c>
      <c r="AU154" s="230" t="s">
        <v>83</v>
      </c>
      <c r="AY154" s="16" t="s">
        <v>128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6" t="s">
        <v>81</v>
      </c>
      <c r="BK154" s="231">
        <f>ROUND(I154*H154,2)</f>
        <v>0</v>
      </c>
      <c r="BL154" s="16" t="s">
        <v>134</v>
      </c>
      <c r="BM154" s="230" t="s">
        <v>193</v>
      </c>
    </row>
    <row r="155" s="13" customFormat="1">
      <c r="A155" s="13"/>
      <c r="B155" s="232"/>
      <c r="C155" s="233"/>
      <c r="D155" s="234" t="s">
        <v>136</v>
      </c>
      <c r="E155" s="235" t="s">
        <v>1</v>
      </c>
      <c r="F155" s="236" t="s">
        <v>194</v>
      </c>
      <c r="G155" s="233"/>
      <c r="H155" s="237">
        <v>52.5</v>
      </c>
      <c r="I155" s="238"/>
      <c r="J155" s="233"/>
      <c r="K155" s="233"/>
      <c r="L155" s="239"/>
      <c r="M155" s="240"/>
      <c r="N155" s="241"/>
      <c r="O155" s="241"/>
      <c r="P155" s="241"/>
      <c r="Q155" s="241"/>
      <c r="R155" s="241"/>
      <c r="S155" s="241"/>
      <c r="T155" s="24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3" t="s">
        <v>136</v>
      </c>
      <c r="AU155" s="243" t="s">
        <v>83</v>
      </c>
      <c r="AV155" s="13" t="s">
        <v>83</v>
      </c>
      <c r="AW155" s="13" t="s">
        <v>30</v>
      </c>
      <c r="AX155" s="13" t="s">
        <v>81</v>
      </c>
      <c r="AY155" s="243" t="s">
        <v>128</v>
      </c>
    </row>
    <row r="156" s="2" customFormat="1" ht="37.8" customHeight="1">
      <c r="A156" s="37"/>
      <c r="B156" s="38"/>
      <c r="C156" s="218" t="s">
        <v>195</v>
      </c>
      <c r="D156" s="218" t="s">
        <v>130</v>
      </c>
      <c r="E156" s="219" t="s">
        <v>176</v>
      </c>
      <c r="F156" s="220" t="s">
        <v>177</v>
      </c>
      <c r="G156" s="221" t="s">
        <v>163</v>
      </c>
      <c r="H156" s="222">
        <v>52.5</v>
      </c>
      <c r="I156" s="223"/>
      <c r="J156" s="224">
        <f>ROUND(I156*H156,2)</f>
        <v>0</v>
      </c>
      <c r="K156" s="225"/>
      <c r="L156" s="43"/>
      <c r="M156" s="226" t="s">
        <v>1</v>
      </c>
      <c r="N156" s="227" t="s">
        <v>38</v>
      </c>
      <c r="O156" s="90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30" t="s">
        <v>134</v>
      </c>
      <c r="AT156" s="230" t="s">
        <v>130</v>
      </c>
      <c r="AU156" s="230" t="s">
        <v>83</v>
      </c>
      <c r="AY156" s="16" t="s">
        <v>128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6" t="s">
        <v>81</v>
      </c>
      <c r="BK156" s="231">
        <f>ROUND(I156*H156,2)</f>
        <v>0</v>
      </c>
      <c r="BL156" s="16" t="s">
        <v>134</v>
      </c>
      <c r="BM156" s="230" t="s">
        <v>196</v>
      </c>
    </row>
    <row r="157" s="13" customFormat="1">
      <c r="A157" s="13"/>
      <c r="B157" s="232"/>
      <c r="C157" s="233"/>
      <c r="D157" s="234" t="s">
        <v>136</v>
      </c>
      <c r="E157" s="235" t="s">
        <v>1</v>
      </c>
      <c r="F157" s="236" t="s">
        <v>194</v>
      </c>
      <c r="G157" s="233"/>
      <c r="H157" s="237">
        <v>52.5</v>
      </c>
      <c r="I157" s="238"/>
      <c r="J157" s="233"/>
      <c r="K157" s="233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136</v>
      </c>
      <c r="AU157" s="243" t="s">
        <v>83</v>
      </c>
      <c r="AV157" s="13" t="s">
        <v>83</v>
      </c>
      <c r="AW157" s="13" t="s">
        <v>30</v>
      </c>
      <c r="AX157" s="13" t="s">
        <v>81</v>
      </c>
      <c r="AY157" s="243" t="s">
        <v>128</v>
      </c>
    </row>
    <row r="158" s="2" customFormat="1" ht="33" customHeight="1">
      <c r="A158" s="37"/>
      <c r="B158" s="38"/>
      <c r="C158" s="218" t="s">
        <v>197</v>
      </c>
      <c r="D158" s="218" t="s">
        <v>130</v>
      </c>
      <c r="E158" s="219" t="s">
        <v>181</v>
      </c>
      <c r="F158" s="220" t="s">
        <v>182</v>
      </c>
      <c r="G158" s="221" t="s">
        <v>183</v>
      </c>
      <c r="H158" s="222">
        <v>94.5</v>
      </c>
      <c r="I158" s="223"/>
      <c r="J158" s="224">
        <f>ROUND(I158*H158,2)</f>
        <v>0</v>
      </c>
      <c r="K158" s="225"/>
      <c r="L158" s="43"/>
      <c r="M158" s="226" t="s">
        <v>1</v>
      </c>
      <c r="N158" s="227" t="s">
        <v>38</v>
      </c>
      <c r="O158" s="90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0" t="s">
        <v>134</v>
      </c>
      <c r="AT158" s="230" t="s">
        <v>130</v>
      </c>
      <c r="AU158" s="230" t="s">
        <v>83</v>
      </c>
      <c r="AY158" s="16" t="s">
        <v>128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6" t="s">
        <v>81</v>
      </c>
      <c r="BK158" s="231">
        <f>ROUND(I158*H158,2)</f>
        <v>0</v>
      </c>
      <c r="BL158" s="16" t="s">
        <v>134</v>
      </c>
      <c r="BM158" s="230" t="s">
        <v>198</v>
      </c>
    </row>
    <row r="159" s="13" customFormat="1">
      <c r="A159" s="13"/>
      <c r="B159" s="232"/>
      <c r="C159" s="233"/>
      <c r="D159" s="234" t="s">
        <v>136</v>
      </c>
      <c r="E159" s="235" t="s">
        <v>1</v>
      </c>
      <c r="F159" s="236" t="s">
        <v>199</v>
      </c>
      <c r="G159" s="233"/>
      <c r="H159" s="237">
        <v>94.5</v>
      </c>
      <c r="I159" s="238"/>
      <c r="J159" s="233"/>
      <c r="K159" s="233"/>
      <c r="L159" s="239"/>
      <c r="M159" s="240"/>
      <c r="N159" s="241"/>
      <c r="O159" s="241"/>
      <c r="P159" s="241"/>
      <c r="Q159" s="241"/>
      <c r="R159" s="241"/>
      <c r="S159" s="241"/>
      <c r="T159" s="24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3" t="s">
        <v>136</v>
      </c>
      <c r="AU159" s="243" t="s">
        <v>83</v>
      </c>
      <c r="AV159" s="13" t="s">
        <v>83</v>
      </c>
      <c r="AW159" s="13" t="s">
        <v>30</v>
      </c>
      <c r="AX159" s="13" t="s">
        <v>81</v>
      </c>
      <c r="AY159" s="243" t="s">
        <v>128</v>
      </c>
    </row>
    <row r="160" s="2" customFormat="1" ht="24.15" customHeight="1">
      <c r="A160" s="37"/>
      <c r="B160" s="38"/>
      <c r="C160" s="218" t="s">
        <v>200</v>
      </c>
      <c r="D160" s="218" t="s">
        <v>130</v>
      </c>
      <c r="E160" s="219" t="s">
        <v>186</v>
      </c>
      <c r="F160" s="220" t="s">
        <v>187</v>
      </c>
      <c r="G160" s="221" t="s">
        <v>133</v>
      </c>
      <c r="H160" s="222">
        <v>175</v>
      </c>
      <c r="I160" s="223"/>
      <c r="J160" s="224">
        <f>ROUND(I160*H160,2)</f>
        <v>0</v>
      </c>
      <c r="K160" s="225"/>
      <c r="L160" s="43"/>
      <c r="M160" s="226" t="s">
        <v>1</v>
      </c>
      <c r="N160" s="227" t="s">
        <v>38</v>
      </c>
      <c r="O160" s="90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30" t="s">
        <v>134</v>
      </c>
      <c r="AT160" s="230" t="s">
        <v>130</v>
      </c>
      <c r="AU160" s="230" t="s">
        <v>83</v>
      </c>
      <c r="AY160" s="16" t="s">
        <v>128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6" t="s">
        <v>81</v>
      </c>
      <c r="BK160" s="231">
        <f>ROUND(I160*H160,2)</f>
        <v>0</v>
      </c>
      <c r="BL160" s="16" t="s">
        <v>134</v>
      </c>
      <c r="BM160" s="230" t="s">
        <v>201</v>
      </c>
    </row>
    <row r="161" s="13" customFormat="1">
      <c r="A161" s="13"/>
      <c r="B161" s="232"/>
      <c r="C161" s="233"/>
      <c r="D161" s="234" t="s">
        <v>136</v>
      </c>
      <c r="E161" s="235" t="s">
        <v>1</v>
      </c>
      <c r="F161" s="236" t="s">
        <v>202</v>
      </c>
      <c r="G161" s="233"/>
      <c r="H161" s="237">
        <v>175</v>
      </c>
      <c r="I161" s="238"/>
      <c r="J161" s="233"/>
      <c r="K161" s="233"/>
      <c r="L161" s="239"/>
      <c r="M161" s="240"/>
      <c r="N161" s="241"/>
      <c r="O161" s="241"/>
      <c r="P161" s="241"/>
      <c r="Q161" s="241"/>
      <c r="R161" s="241"/>
      <c r="S161" s="241"/>
      <c r="T161" s="24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3" t="s">
        <v>136</v>
      </c>
      <c r="AU161" s="243" t="s">
        <v>83</v>
      </c>
      <c r="AV161" s="13" t="s">
        <v>83</v>
      </c>
      <c r="AW161" s="13" t="s">
        <v>30</v>
      </c>
      <c r="AX161" s="13" t="s">
        <v>81</v>
      </c>
      <c r="AY161" s="243" t="s">
        <v>128</v>
      </c>
    </row>
    <row r="162" s="2" customFormat="1" ht="16.5" customHeight="1">
      <c r="A162" s="37"/>
      <c r="B162" s="38"/>
      <c r="C162" s="218" t="s">
        <v>203</v>
      </c>
      <c r="D162" s="218" t="s">
        <v>130</v>
      </c>
      <c r="E162" s="219" t="s">
        <v>204</v>
      </c>
      <c r="F162" s="220" t="s">
        <v>205</v>
      </c>
      <c r="G162" s="221" t="s">
        <v>133</v>
      </c>
      <c r="H162" s="222">
        <v>175</v>
      </c>
      <c r="I162" s="223"/>
      <c r="J162" s="224">
        <f>ROUND(I162*H162,2)</f>
        <v>0</v>
      </c>
      <c r="K162" s="225"/>
      <c r="L162" s="43"/>
      <c r="M162" s="226" t="s">
        <v>1</v>
      </c>
      <c r="N162" s="227" t="s">
        <v>38</v>
      </c>
      <c r="O162" s="90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30" t="s">
        <v>134</v>
      </c>
      <c r="AT162" s="230" t="s">
        <v>130</v>
      </c>
      <c r="AU162" s="230" t="s">
        <v>83</v>
      </c>
      <c r="AY162" s="16" t="s">
        <v>128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6" t="s">
        <v>81</v>
      </c>
      <c r="BK162" s="231">
        <f>ROUND(I162*H162,2)</f>
        <v>0</v>
      </c>
      <c r="BL162" s="16" t="s">
        <v>134</v>
      </c>
      <c r="BM162" s="230" t="s">
        <v>206</v>
      </c>
    </row>
    <row r="163" s="13" customFormat="1">
      <c r="A163" s="13"/>
      <c r="B163" s="232"/>
      <c r="C163" s="233"/>
      <c r="D163" s="234" t="s">
        <v>136</v>
      </c>
      <c r="E163" s="235" t="s">
        <v>1</v>
      </c>
      <c r="F163" s="236" t="s">
        <v>202</v>
      </c>
      <c r="G163" s="233"/>
      <c r="H163" s="237">
        <v>175</v>
      </c>
      <c r="I163" s="238"/>
      <c r="J163" s="233"/>
      <c r="K163" s="233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136</v>
      </c>
      <c r="AU163" s="243" t="s">
        <v>83</v>
      </c>
      <c r="AV163" s="13" t="s">
        <v>83</v>
      </c>
      <c r="AW163" s="13" t="s">
        <v>30</v>
      </c>
      <c r="AX163" s="13" t="s">
        <v>81</v>
      </c>
      <c r="AY163" s="243" t="s">
        <v>128</v>
      </c>
    </row>
    <row r="164" s="2" customFormat="1" ht="16.5" customHeight="1">
      <c r="A164" s="37"/>
      <c r="B164" s="38"/>
      <c r="C164" s="218" t="s">
        <v>207</v>
      </c>
      <c r="D164" s="218" t="s">
        <v>130</v>
      </c>
      <c r="E164" s="219" t="s">
        <v>208</v>
      </c>
      <c r="F164" s="220" t="s">
        <v>209</v>
      </c>
      <c r="G164" s="221" t="s">
        <v>133</v>
      </c>
      <c r="H164" s="222">
        <v>175</v>
      </c>
      <c r="I164" s="223"/>
      <c r="J164" s="224">
        <f>ROUND(I164*H164,2)</f>
        <v>0</v>
      </c>
      <c r="K164" s="225"/>
      <c r="L164" s="43"/>
      <c r="M164" s="226" t="s">
        <v>1</v>
      </c>
      <c r="N164" s="227" t="s">
        <v>38</v>
      </c>
      <c r="O164" s="90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30" t="s">
        <v>134</v>
      </c>
      <c r="AT164" s="230" t="s">
        <v>130</v>
      </c>
      <c r="AU164" s="230" t="s">
        <v>83</v>
      </c>
      <c r="AY164" s="16" t="s">
        <v>128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6" t="s">
        <v>81</v>
      </c>
      <c r="BK164" s="231">
        <f>ROUND(I164*H164,2)</f>
        <v>0</v>
      </c>
      <c r="BL164" s="16" t="s">
        <v>134</v>
      </c>
      <c r="BM164" s="230" t="s">
        <v>210</v>
      </c>
    </row>
    <row r="165" s="13" customFormat="1">
      <c r="A165" s="13"/>
      <c r="B165" s="232"/>
      <c r="C165" s="233"/>
      <c r="D165" s="234" t="s">
        <v>136</v>
      </c>
      <c r="E165" s="235" t="s">
        <v>1</v>
      </c>
      <c r="F165" s="236" t="s">
        <v>211</v>
      </c>
      <c r="G165" s="233"/>
      <c r="H165" s="237">
        <v>175</v>
      </c>
      <c r="I165" s="238"/>
      <c r="J165" s="233"/>
      <c r="K165" s="233"/>
      <c r="L165" s="239"/>
      <c r="M165" s="240"/>
      <c r="N165" s="241"/>
      <c r="O165" s="241"/>
      <c r="P165" s="241"/>
      <c r="Q165" s="241"/>
      <c r="R165" s="241"/>
      <c r="S165" s="241"/>
      <c r="T165" s="24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3" t="s">
        <v>136</v>
      </c>
      <c r="AU165" s="243" t="s">
        <v>83</v>
      </c>
      <c r="AV165" s="13" t="s">
        <v>83</v>
      </c>
      <c r="AW165" s="13" t="s">
        <v>30</v>
      </c>
      <c r="AX165" s="13" t="s">
        <v>81</v>
      </c>
      <c r="AY165" s="243" t="s">
        <v>128</v>
      </c>
    </row>
    <row r="166" s="2" customFormat="1" ht="33" customHeight="1">
      <c r="A166" s="37"/>
      <c r="B166" s="38"/>
      <c r="C166" s="218" t="s">
        <v>212</v>
      </c>
      <c r="D166" s="218" t="s">
        <v>130</v>
      </c>
      <c r="E166" s="219" t="s">
        <v>213</v>
      </c>
      <c r="F166" s="220" t="s">
        <v>214</v>
      </c>
      <c r="G166" s="221" t="s">
        <v>133</v>
      </c>
      <c r="H166" s="222">
        <v>192.5</v>
      </c>
      <c r="I166" s="223"/>
      <c r="J166" s="224">
        <f>ROUND(I166*H166,2)</f>
        <v>0</v>
      </c>
      <c r="K166" s="225"/>
      <c r="L166" s="43"/>
      <c r="M166" s="226" t="s">
        <v>1</v>
      </c>
      <c r="N166" s="227" t="s">
        <v>38</v>
      </c>
      <c r="O166" s="90"/>
      <c r="P166" s="228">
        <f>O166*H166</f>
        <v>0</v>
      </c>
      <c r="Q166" s="228">
        <v>0.00051000000000000004</v>
      </c>
      <c r="R166" s="228">
        <f>Q166*H166</f>
        <v>0.098175000000000012</v>
      </c>
      <c r="S166" s="228">
        <v>0</v>
      </c>
      <c r="T166" s="22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0" t="s">
        <v>134</v>
      </c>
      <c r="AT166" s="230" t="s">
        <v>130</v>
      </c>
      <c r="AU166" s="230" t="s">
        <v>83</v>
      </c>
      <c r="AY166" s="16" t="s">
        <v>128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6" t="s">
        <v>81</v>
      </c>
      <c r="BK166" s="231">
        <f>ROUND(I166*H166,2)</f>
        <v>0</v>
      </c>
      <c r="BL166" s="16" t="s">
        <v>134</v>
      </c>
      <c r="BM166" s="230" t="s">
        <v>215</v>
      </c>
    </row>
    <row r="167" s="13" customFormat="1">
      <c r="A167" s="13"/>
      <c r="B167" s="232"/>
      <c r="C167" s="233"/>
      <c r="D167" s="234" t="s">
        <v>136</v>
      </c>
      <c r="E167" s="235" t="s">
        <v>1</v>
      </c>
      <c r="F167" s="236" t="s">
        <v>216</v>
      </c>
      <c r="G167" s="233"/>
      <c r="H167" s="237">
        <v>192.5</v>
      </c>
      <c r="I167" s="238"/>
      <c r="J167" s="233"/>
      <c r="K167" s="233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136</v>
      </c>
      <c r="AU167" s="243" t="s">
        <v>83</v>
      </c>
      <c r="AV167" s="13" t="s">
        <v>83</v>
      </c>
      <c r="AW167" s="13" t="s">
        <v>30</v>
      </c>
      <c r="AX167" s="13" t="s">
        <v>81</v>
      </c>
      <c r="AY167" s="243" t="s">
        <v>128</v>
      </c>
    </row>
    <row r="168" s="12" customFormat="1" ht="22.8" customHeight="1">
      <c r="A168" s="12"/>
      <c r="B168" s="202"/>
      <c r="C168" s="203"/>
      <c r="D168" s="204" t="s">
        <v>72</v>
      </c>
      <c r="E168" s="216" t="s">
        <v>217</v>
      </c>
      <c r="F168" s="216" t="s">
        <v>218</v>
      </c>
      <c r="G168" s="203"/>
      <c r="H168" s="203"/>
      <c r="I168" s="206"/>
      <c r="J168" s="217">
        <f>BK168</f>
        <v>0</v>
      </c>
      <c r="K168" s="203"/>
      <c r="L168" s="208"/>
      <c r="M168" s="209"/>
      <c r="N168" s="210"/>
      <c r="O168" s="210"/>
      <c r="P168" s="211">
        <f>SUM(P169:P183)</f>
        <v>0</v>
      </c>
      <c r="Q168" s="210"/>
      <c r="R168" s="211">
        <f>SUM(R169:R183)</f>
        <v>20.62875</v>
      </c>
      <c r="S168" s="210"/>
      <c r="T168" s="212">
        <f>SUM(T169:T183)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3" t="s">
        <v>81</v>
      </c>
      <c r="AT168" s="214" t="s">
        <v>72</v>
      </c>
      <c r="AU168" s="214" t="s">
        <v>81</v>
      </c>
      <c r="AY168" s="213" t="s">
        <v>128</v>
      </c>
      <c r="BK168" s="215">
        <f>SUM(BK169:BK183)</f>
        <v>0</v>
      </c>
    </row>
    <row r="169" s="2" customFormat="1" ht="33" customHeight="1">
      <c r="A169" s="37"/>
      <c r="B169" s="38"/>
      <c r="C169" s="218" t="s">
        <v>219</v>
      </c>
      <c r="D169" s="218" t="s">
        <v>130</v>
      </c>
      <c r="E169" s="219" t="s">
        <v>220</v>
      </c>
      <c r="F169" s="220" t="s">
        <v>221</v>
      </c>
      <c r="G169" s="221" t="s">
        <v>133</v>
      </c>
      <c r="H169" s="222">
        <v>250</v>
      </c>
      <c r="I169" s="223"/>
      <c r="J169" s="224">
        <f>ROUND(I169*H169,2)</f>
        <v>0</v>
      </c>
      <c r="K169" s="225"/>
      <c r="L169" s="43"/>
      <c r="M169" s="226" t="s">
        <v>1</v>
      </c>
      <c r="N169" s="227" t="s">
        <v>38</v>
      </c>
      <c r="O169" s="90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30" t="s">
        <v>134</v>
      </c>
      <c r="AT169" s="230" t="s">
        <v>130</v>
      </c>
      <c r="AU169" s="230" t="s">
        <v>83</v>
      </c>
      <c r="AY169" s="16" t="s">
        <v>128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6" t="s">
        <v>81</v>
      </c>
      <c r="BK169" s="231">
        <f>ROUND(I169*H169,2)</f>
        <v>0</v>
      </c>
      <c r="BL169" s="16" t="s">
        <v>134</v>
      </c>
      <c r="BM169" s="230" t="s">
        <v>222</v>
      </c>
    </row>
    <row r="170" s="13" customFormat="1">
      <c r="A170" s="13"/>
      <c r="B170" s="232"/>
      <c r="C170" s="233"/>
      <c r="D170" s="234" t="s">
        <v>136</v>
      </c>
      <c r="E170" s="235" t="s">
        <v>1</v>
      </c>
      <c r="F170" s="236" t="s">
        <v>223</v>
      </c>
      <c r="G170" s="233"/>
      <c r="H170" s="237">
        <v>250</v>
      </c>
      <c r="I170" s="238"/>
      <c r="J170" s="233"/>
      <c r="K170" s="233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136</v>
      </c>
      <c r="AU170" s="243" t="s">
        <v>83</v>
      </c>
      <c r="AV170" s="13" t="s">
        <v>83</v>
      </c>
      <c r="AW170" s="13" t="s">
        <v>30</v>
      </c>
      <c r="AX170" s="13" t="s">
        <v>81</v>
      </c>
      <c r="AY170" s="243" t="s">
        <v>128</v>
      </c>
    </row>
    <row r="171" s="2" customFormat="1" ht="24.15" customHeight="1">
      <c r="A171" s="37"/>
      <c r="B171" s="38"/>
      <c r="C171" s="218" t="s">
        <v>7</v>
      </c>
      <c r="D171" s="218" t="s">
        <v>130</v>
      </c>
      <c r="E171" s="219" t="s">
        <v>224</v>
      </c>
      <c r="F171" s="220" t="s">
        <v>225</v>
      </c>
      <c r="G171" s="221" t="s">
        <v>133</v>
      </c>
      <c r="H171" s="222">
        <v>250</v>
      </c>
      <c r="I171" s="223"/>
      <c r="J171" s="224">
        <f>ROUND(I171*H171,2)</f>
        <v>0</v>
      </c>
      <c r="K171" s="225"/>
      <c r="L171" s="43"/>
      <c r="M171" s="226" t="s">
        <v>1</v>
      </c>
      <c r="N171" s="227" t="s">
        <v>38</v>
      </c>
      <c r="O171" s="90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0" t="s">
        <v>134</v>
      </c>
      <c r="AT171" s="230" t="s">
        <v>130</v>
      </c>
      <c r="AU171" s="230" t="s">
        <v>83</v>
      </c>
      <c r="AY171" s="16" t="s">
        <v>128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6" t="s">
        <v>81</v>
      </c>
      <c r="BK171" s="231">
        <f>ROUND(I171*H171,2)</f>
        <v>0</v>
      </c>
      <c r="BL171" s="16" t="s">
        <v>134</v>
      </c>
      <c r="BM171" s="230" t="s">
        <v>226</v>
      </c>
    </row>
    <row r="172" s="2" customFormat="1" ht="16.5" customHeight="1">
      <c r="A172" s="37"/>
      <c r="B172" s="38"/>
      <c r="C172" s="244" t="s">
        <v>227</v>
      </c>
      <c r="D172" s="244" t="s">
        <v>228</v>
      </c>
      <c r="E172" s="245" t="s">
        <v>229</v>
      </c>
      <c r="F172" s="246" t="s">
        <v>230</v>
      </c>
      <c r="G172" s="247" t="s">
        <v>231</v>
      </c>
      <c r="H172" s="248">
        <v>3.75</v>
      </c>
      <c r="I172" s="249"/>
      <c r="J172" s="250">
        <f>ROUND(I172*H172,2)</f>
        <v>0</v>
      </c>
      <c r="K172" s="251"/>
      <c r="L172" s="252"/>
      <c r="M172" s="253" t="s">
        <v>1</v>
      </c>
      <c r="N172" s="254" t="s">
        <v>38</v>
      </c>
      <c r="O172" s="90"/>
      <c r="P172" s="228">
        <f>O172*H172</f>
        <v>0</v>
      </c>
      <c r="Q172" s="228">
        <v>0.001</v>
      </c>
      <c r="R172" s="228">
        <f>Q172*H172</f>
        <v>0.0037499999999999999</v>
      </c>
      <c r="S172" s="228">
        <v>0</v>
      </c>
      <c r="T172" s="229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30" t="s">
        <v>166</v>
      </c>
      <c r="AT172" s="230" t="s">
        <v>228</v>
      </c>
      <c r="AU172" s="230" t="s">
        <v>83</v>
      </c>
      <c r="AY172" s="16" t="s">
        <v>128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6" t="s">
        <v>81</v>
      </c>
      <c r="BK172" s="231">
        <f>ROUND(I172*H172,2)</f>
        <v>0</v>
      </c>
      <c r="BL172" s="16" t="s">
        <v>134</v>
      </c>
      <c r="BM172" s="230" t="s">
        <v>232</v>
      </c>
    </row>
    <row r="173" s="13" customFormat="1">
      <c r="A173" s="13"/>
      <c r="B173" s="232"/>
      <c r="C173" s="233"/>
      <c r="D173" s="234" t="s">
        <v>136</v>
      </c>
      <c r="E173" s="233"/>
      <c r="F173" s="236" t="s">
        <v>233</v>
      </c>
      <c r="G173" s="233"/>
      <c r="H173" s="237">
        <v>3.75</v>
      </c>
      <c r="I173" s="238"/>
      <c r="J173" s="233"/>
      <c r="K173" s="233"/>
      <c r="L173" s="239"/>
      <c r="M173" s="240"/>
      <c r="N173" s="241"/>
      <c r="O173" s="241"/>
      <c r="P173" s="241"/>
      <c r="Q173" s="241"/>
      <c r="R173" s="241"/>
      <c r="S173" s="241"/>
      <c r="T173" s="24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3" t="s">
        <v>136</v>
      </c>
      <c r="AU173" s="243" t="s">
        <v>83</v>
      </c>
      <c r="AV173" s="13" t="s">
        <v>83</v>
      </c>
      <c r="AW173" s="13" t="s">
        <v>4</v>
      </c>
      <c r="AX173" s="13" t="s">
        <v>81</v>
      </c>
      <c r="AY173" s="243" t="s">
        <v>128</v>
      </c>
    </row>
    <row r="174" s="2" customFormat="1" ht="33" customHeight="1">
      <c r="A174" s="37"/>
      <c r="B174" s="38"/>
      <c r="C174" s="218" t="s">
        <v>234</v>
      </c>
      <c r="D174" s="218" t="s">
        <v>130</v>
      </c>
      <c r="E174" s="219" t="s">
        <v>235</v>
      </c>
      <c r="F174" s="220" t="s">
        <v>236</v>
      </c>
      <c r="G174" s="221" t="s">
        <v>133</v>
      </c>
      <c r="H174" s="222">
        <v>250</v>
      </c>
      <c r="I174" s="223"/>
      <c r="J174" s="224">
        <f>ROUND(I174*H174,2)</f>
        <v>0</v>
      </c>
      <c r="K174" s="225"/>
      <c r="L174" s="43"/>
      <c r="M174" s="226" t="s">
        <v>1</v>
      </c>
      <c r="N174" s="227" t="s">
        <v>38</v>
      </c>
      <c r="O174" s="90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30" t="s">
        <v>134</v>
      </c>
      <c r="AT174" s="230" t="s">
        <v>130</v>
      </c>
      <c r="AU174" s="230" t="s">
        <v>83</v>
      </c>
      <c r="AY174" s="16" t="s">
        <v>128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6" t="s">
        <v>81</v>
      </c>
      <c r="BK174" s="231">
        <f>ROUND(I174*H174,2)</f>
        <v>0</v>
      </c>
      <c r="BL174" s="16" t="s">
        <v>134</v>
      </c>
      <c r="BM174" s="230" t="s">
        <v>237</v>
      </c>
    </row>
    <row r="175" s="2" customFormat="1" ht="16.5" customHeight="1">
      <c r="A175" s="37"/>
      <c r="B175" s="38"/>
      <c r="C175" s="244" t="s">
        <v>238</v>
      </c>
      <c r="D175" s="244" t="s">
        <v>228</v>
      </c>
      <c r="E175" s="245" t="s">
        <v>239</v>
      </c>
      <c r="F175" s="246" t="s">
        <v>240</v>
      </c>
      <c r="G175" s="247" t="s">
        <v>163</v>
      </c>
      <c r="H175" s="248">
        <v>12.5</v>
      </c>
      <c r="I175" s="249"/>
      <c r="J175" s="250">
        <f>ROUND(I175*H175,2)</f>
        <v>0</v>
      </c>
      <c r="K175" s="251"/>
      <c r="L175" s="252"/>
      <c r="M175" s="253" t="s">
        <v>1</v>
      </c>
      <c r="N175" s="254" t="s">
        <v>38</v>
      </c>
      <c r="O175" s="90"/>
      <c r="P175" s="228">
        <f>O175*H175</f>
        <v>0</v>
      </c>
      <c r="Q175" s="228">
        <v>0.20999999999999999</v>
      </c>
      <c r="R175" s="228">
        <f>Q175*H175</f>
        <v>2.625</v>
      </c>
      <c r="S175" s="228">
        <v>0</v>
      </c>
      <c r="T175" s="22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30" t="s">
        <v>166</v>
      </c>
      <c r="AT175" s="230" t="s">
        <v>228</v>
      </c>
      <c r="AU175" s="230" t="s">
        <v>83</v>
      </c>
      <c r="AY175" s="16" t="s">
        <v>128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6" t="s">
        <v>81</v>
      </c>
      <c r="BK175" s="231">
        <f>ROUND(I175*H175,2)</f>
        <v>0</v>
      </c>
      <c r="BL175" s="16" t="s">
        <v>134</v>
      </c>
      <c r="BM175" s="230" t="s">
        <v>241</v>
      </c>
    </row>
    <row r="176" s="13" customFormat="1">
      <c r="A176" s="13"/>
      <c r="B176" s="232"/>
      <c r="C176" s="233"/>
      <c r="D176" s="234" t="s">
        <v>136</v>
      </c>
      <c r="E176" s="235" t="s">
        <v>1</v>
      </c>
      <c r="F176" s="236" t="s">
        <v>242</v>
      </c>
      <c r="G176" s="233"/>
      <c r="H176" s="237">
        <v>12.5</v>
      </c>
      <c r="I176" s="238"/>
      <c r="J176" s="233"/>
      <c r="K176" s="233"/>
      <c r="L176" s="239"/>
      <c r="M176" s="240"/>
      <c r="N176" s="241"/>
      <c r="O176" s="241"/>
      <c r="P176" s="241"/>
      <c r="Q176" s="241"/>
      <c r="R176" s="241"/>
      <c r="S176" s="241"/>
      <c r="T176" s="24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3" t="s">
        <v>136</v>
      </c>
      <c r="AU176" s="243" t="s">
        <v>83</v>
      </c>
      <c r="AV176" s="13" t="s">
        <v>83</v>
      </c>
      <c r="AW176" s="13" t="s">
        <v>30</v>
      </c>
      <c r="AX176" s="13" t="s">
        <v>81</v>
      </c>
      <c r="AY176" s="243" t="s">
        <v>128</v>
      </c>
    </row>
    <row r="177" s="2" customFormat="1" ht="24.15" customHeight="1">
      <c r="A177" s="37"/>
      <c r="B177" s="38"/>
      <c r="C177" s="218" t="s">
        <v>243</v>
      </c>
      <c r="D177" s="218" t="s">
        <v>130</v>
      </c>
      <c r="E177" s="219" t="s">
        <v>244</v>
      </c>
      <c r="F177" s="220" t="s">
        <v>245</v>
      </c>
      <c r="G177" s="221" t="s">
        <v>133</v>
      </c>
      <c r="H177" s="222">
        <v>50</v>
      </c>
      <c r="I177" s="223"/>
      <c r="J177" s="224">
        <f>ROUND(I177*H177,2)</f>
        <v>0</v>
      </c>
      <c r="K177" s="225"/>
      <c r="L177" s="43"/>
      <c r="M177" s="226" t="s">
        <v>1</v>
      </c>
      <c r="N177" s="227" t="s">
        <v>38</v>
      </c>
      <c r="O177" s="90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30" t="s">
        <v>134</v>
      </c>
      <c r="AT177" s="230" t="s">
        <v>130</v>
      </c>
      <c r="AU177" s="230" t="s">
        <v>83</v>
      </c>
      <c r="AY177" s="16" t="s">
        <v>128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6" t="s">
        <v>81</v>
      </c>
      <c r="BK177" s="231">
        <f>ROUND(I177*H177,2)</f>
        <v>0</v>
      </c>
      <c r="BL177" s="16" t="s">
        <v>134</v>
      </c>
      <c r="BM177" s="230" t="s">
        <v>246</v>
      </c>
    </row>
    <row r="178" s="13" customFormat="1">
      <c r="A178" s="13"/>
      <c r="B178" s="232"/>
      <c r="C178" s="233"/>
      <c r="D178" s="234" t="s">
        <v>136</v>
      </c>
      <c r="E178" s="235" t="s">
        <v>1</v>
      </c>
      <c r="F178" s="236" t="s">
        <v>247</v>
      </c>
      <c r="G178" s="233"/>
      <c r="H178" s="237">
        <v>50</v>
      </c>
      <c r="I178" s="238"/>
      <c r="J178" s="233"/>
      <c r="K178" s="233"/>
      <c r="L178" s="239"/>
      <c r="M178" s="240"/>
      <c r="N178" s="241"/>
      <c r="O178" s="241"/>
      <c r="P178" s="241"/>
      <c r="Q178" s="241"/>
      <c r="R178" s="241"/>
      <c r="S178" s="241"/>
      <c r="T178" s="24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3" t="s">
        <v>136</v>
      </c>
      <c r="AU178" s="243" t="s">
        <v>83</v>
      </c>
      <c r="AV178" s="13" t="s">
        <v>83</v>
      </c>
      <c r="AW178" s="13" t="s">
        <v>30</v>
      </c>
      <c r="AX178" s="13" t="s">
        <v>81</v>
      </c>
      <c r="AY178" s="243" t="s">
        <v>128</v>
      </c>
    </row>
    <row r="179" s="2" customFormat="1" ht="16.5" customHeight="1">
      <c r="A179" s="37"/>
      <c r="B179" s="38"/>
      <c r="C179" s="244" t="s">
        <v>248</v>
      </c>
      <c r="D179" s="244" t="s">
        <v>228</v>
      </c>
      <c r="E179" s="245" t="s">
        <v>249</v>
      </c>
      <c r="F179" s="246" t="s">
        <v>250</v>
      </c>
      <c r="G179" s="247" t="s">
        <v>183</v>
      </c>
      <c r="H179" s="248">
        <v>18</v>
      </c>
      <c r="I179" s="249"/>
      <c r="J179" s="250">
        <f>ROUND(I179*H179,2)</f>
        <v>0</v>
      </c>
      <c r="K179" s="251"/>
      <c r="L179" s="252"/>
      <c r="M179" s="253" t="s">
        <v>1</v>
      </c>
      <c r="N179" s="254" t="s">
        <v>38</v>
      </c>
      <c r="O179" s="90"/>
      <c r="P179" s="228">
        <f>O179*H179</f>
        <v>0</v>
      </c>
      <c r="Q179" s="228">
        <v>1</v>
      </c>
      <c r="R179" s="228">
        <f>Q179*H179</f>
        <v>18</v>
      </c>
      <c r="S179" s="228">
        <v>0</v>
      </c>
      <c r="T179" s="22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30" t="s">
        <v>166</v>
      </c>
      <c r="AT179" s="230" t="s">
        <v>228</v>
      </c>
      <c r="AU179" s="230" t="s">
        <v>83</v>
      </c>
      <c r="AY179" s="16" t="s">
        <v>128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6" t="s">
        <v>81</v>
      </c>
      <c r="BK179" s="231">
        <f>ROUND(I179*H179,2)</f>
        <v>0</v>
      </c>
      <c r="BL179" s="16" t="s">
        <v>134</v>
      </c>
      <c r="BM179" s="230" t="s">
        <v>251</v>
      </c>
    </row>
    <row r="180" s="13" customFormat="1">
      <c r="A180" s="13"/>
      <c r="B180" s="232"/>
      <c r="C180" s="233"/>
      <c r="D180" s="234" t="s">
        <v>136</v>
      </c>
      <c r="E180" s="235" t="s">
        <v>1</v>
      </c>
      <c r="F180" s="236" t="s">
        <v>252</v>
      </c>
      <c r="G180" s="233"/>
      <c r="H180" s="237">
        <v>18</v>
      </c>
      <c r="I180" s="238"/>
      <c r="J180" s="233"/>
      <c r="K180" s="233"/>
      <c r="L180" s="239"/>
      <c r="M180" s="240"/>
      <c r="N180" s="241"/>
      <c r="O180" s="241"/>
      <c r="P180" s="241"/>
      <c r="Q180" s="241"/>
      <c r="R180" s="241"/>
      <c r="S180" s="241"/>
      <c r="T180" s="24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3" t="s">
        <v>136</v>
      </c>
      <c r="AU180" s="243" t="s">
        <v>83</v>
      </c>
      <c r="AV180" s="13" t="s">
        <v>83</v>
      </c>
      <c r="AW180" s="13" t="s">
        <v>30</v>
      </c>
      <c r="AX180" s="13" t="s">
        <v>81</v>
      </c>
      <c r="AY180" s="243" t="s">
        <v>128</v>
      </c>
    </row>
    <row r="181" s="2" customFormat="1" ht="33" customHeight="1">
      <c r="A181" s="37"/>
      <c r="B181" s="38"/>
      <c r="C181" s="218" t="s">
        <v>253</v>
      </c>
      <c r="D181" s="218" t="s">
        <v>130</v>
      </c>
      <c r="E181" s="219" t="s">
        <v>254</v>
      </c>
      <c r="F181" s="220" t="s">
        <v>255</v>
      </c>
      <c r="G181" s="221" t="s">
        <v>133</v>
      </c>
      <c r="H181" s="222">
        <v>250</v>
      </c>
      <c r="I181" s="223"/>
      <c r="J181" s="224">
        <f>ROUND(I181*H181,2)</f>
        <v>0</v>
      </c>
      <c r="K181" s="225"/>
      <c r="L181" s="43"/>
      <c r="M181" s="226" t="s">
        <v>1</v>
      </c>
      <c r="N181" s="227" t="s">
        <v>38</v>
      </c>
      <c r="O181" s="90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30" t="s">
        <v>134</v>
      </c>
      <c r="AT181" s="230" t="s">
        <v>130</v>
      </c>
      <c r="AU181" s="230" t="s">
        <v>83</v>
      </c>
      <c r="AY181" s="16" t="s">
        <v>128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6" t="s">
        <v>81</v>
      </c>
      <c r="BK181" s="231">
        <f>ROUND(I181*H181,2)</f>
        <v>0</v>
      </c>
      <c r="BL181" s="16" t="s">
        <v>134</v>
      </c>
      <c r="BM181" s="230" t="s">
        <v>256</v>
      </c>
    </row>
    <row r="182" s="2" customFormat="1" ht="24.15" customHeight="1">
      <c r="A182" s="37"/>
      <c r="B182" s="38"/>
      <c r="C182" s="218" t="s">
        <v>257</v>
      </c>
      <c r="D182" s="218" t="s">
        <v>130</v>
      </c>
      <c r="E182" s="219" t="s">
        <v>258</v>
      </c>
      <c r="F182" s="220" t="s">
        <v>259</v>
      </c>
      <c r="G182" s="221" t="s">
        <v>133</v>
      </c>
      <c r="H182" s="222">
        <v>250</v>
      </c>
      <c r="I182" s="223"/>
      <c r="J182" s="224">
        <f>ROUND(I182*H182,2)</f>
        <v>0</v>
      </c>
      <c r="K182" s="225"/>
      <c r="L182" s="43"/>
      <c r="M182" s="226" t="s">
        <v>1</v>
      </c>
      <c r="N182" s="227" t="s">
        <v>38</v>
      </c>
      <c r="O182" s="90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30" t="s">
        <v>134</v>
      </c>
      <c r="AT182" s="230" t="s">
        <v>130</v>
      </c>
      <c r="AU182" s="230" t="s">
        <v>83</v>
      </c>
      <c r="AY182" s="16" t="s">
        <v>128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6" t="s">
        <v>81</v>
      </c>
      <c r="BK182" s="231">
        <f>ROUND(I182*H182,2)</f>
        <v>0</v>
      </c>
      <c r="BL182" s="16" t="s">
        <v>134</v>
      </c>
      <c r="BM182" s="230" t="s">
        <v>260</v>
      </c>
    </row>
    <row r="183" s="2" customFormat="1" ht="21.75" customHeight="1">
      <c r="A183" s="37"/>
      <c r="B183" s="38"/>
      <c r="C183" s="218" t="s">
        <v>261</v>
      </c>
      <c r="D183" s="218" t="s">
        <v>130</v>
      </c>
      <c r="E183" s="219" t="s">
        <v>262</v>
      </c>
      <c r="F183" s="220" t="s">
        <v>263</v>
      </c>
      <c r="G183" s="221" t="s">
        <v>133</v>
      </c>
      <c r="H183" s="222">
        <v>250</v>
      </c>
      <c r="I183" s="223"/>
      <c r="J183" s="224">
        <f>ROUND(I183*H183,2)</f>
        <v>0</v>
      </c>
      <c r="K183" s="225"/>
      <c r="L183" s="43"/>
      <c r="M183" s="226" t="s">
        <v>1</v>
      </c>
      <c r="N183" s="227" t="s">
        <v>38</v>
      </c>
      <c r="O183" s="90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30" t="s">
        <v>134</v>
      </c>
      <c r="AT183" s="230" t="s">
        <v>130</v>
      </c>
      <c r="AU183" s="230" t="s">
        <v>83</v>
      </c>
      <c r="AY183" s="16" t="s">
        <v>128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6" t="s">
        <v>81</v>
      </c>
      <c r="BK183" s="231">
        <f>ROUND(I183*H183,2)</f>
        <v>0</v>
      </c>
      <c r="BL183" s="16" t="s">
        <v>134</v>
      </c>
      <c r="BM183" s="230" t="s">
        <v>264</v>
      </c>
    </row>
    <row r="184" s="12" customFormat="1" ht="22.8" customHeight="1">
      <c r="A184" s="12"/>
      <c r="B184" s="202"/>
      <c r="C184" s="203"/>
      <c r="D184" s="204" t="s">
        <v>72</v>
      </c>
      <c r="E184" s="216" t="s">
        <v>265</v>
      </c>
      <c r="F184" s="216" t="s">
        <v>266</v>
      </c>
      <c r="G184" s="203"/>
      <c r="H184" s="203"/>
      <c r="I184" s="206"/>
      <c r="J184" s="217">
        <f>BK184</f>
        <v>0</v>
      </c>
      <c r="K184" s="203"/>
      <c r="L184" s="208"/>
      <c r="M184" s="209"/>
      <c r="N184" s="210"/>
      <c r="O184" s="210"/>
      <c r="P184" s="211">
        <f>SUM(P185:P193)</f>
        <v>0</v>
      </c>
      <c r="Q184" s="210"/>
      <c r="R184" s="211">
        <f>SUM(R185:R193)</f>
        <v>0</v>
      </c>
      <c r="S184" s="210"/>
      <c r="T184" s="212">
        <f>SUM(T185:T193)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3" t="s">
        <v>81</v>
      </c>
      <c r="AT184" s="214" t="s">
        <v>72</v>
      </c>
      <c r="AU184" s="214" t="s">
        <v>81</v>
      </c>
      <c r="AY184" s="213" t="s">
        <v>128</v>
      </c>
      <c r="BK184" s="215">
        <f>SUM(BK185:BK193)</f>
        <v>0</v>
      </c>
    </row>
    <row r="185" s="2" customFormat="1" ht="21.75" customHeight="1">
      <c r="A185" s="37"/>
      <c r="B185" s="38"/>
      <c r="C185" s="218" t="s">
        <v>267</v>
      </c>
      <c r="D185" s="218" t="s">
        <v>130</v>
      </c>
      <c r="E185" s="219" t="s">
        <v>268</v>
      </c>
      <c r="F185" s="220" t="s">
        <v>269</v>
      </c>
      <c r="G185" s="221" t="s">
        <v>133</v>
      </c>
      <c r="H185" s="222">
        <v>240</v>
      </c>
      <c r="I185" s="223"/>
      <c r="J185" s="224">
        <f>ROUND(I185*H185,2)</f>
        <v>0</v>
      </c>
      <c r="K185" s="225"/>
      <c r="L185" s="43"/>
      <c r="M185" s="226" t="s">
        <v>1</v>
      </c>
      <c r="N185" s="227" t="s">
        <v>38</v>
      </c>
      <c r="O185" s="90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30" t="s">
        <v>134</v>
      </c>
      <c r="AT185" s="230" t="s">
        <v>130</v>
      </c>
      <c r="AU185" s="230" t="s">
        <v>83</v>
      </c>
      <c r="AY185" s="16" t="s">
        <v>128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6" t="s">
        <v>81</v>
      </c>
      <c r="BK185" s="231">
        <f>ROUND(I185*H185,2)</f>
        <v>0</v>
      </c>
      <c r="BL185" s="16" t="s">
        <v>134</v>
      </c>
      <c r="BM185" s="230" t="s">
        <v>270</v>
      </c>
    </row>
    <row r="186" s="13" customFormat="1">
      <c r="A186" s="13"/>
      <c r="B186" s="232"/>
      <c r="C186" s="233"/>
      <c r="D186" s="234" t="s">
        <v>136</v>
      </c>
      <c r="E186" s="235" t="s">
        <v>1</v>
      </c>
      <c r="F186" s="236" t="s">
        <v>271</v>
      </c>
      <c r="G186" s="233"/>
      <c r="H186" s="237">
        <v>240</v>
      </c>
      <c r="I186" s="238"/>
      <c r="J186" s="233"/>
      <c r="K186" s="233"/>
      <c r="L186" s="239"/>
      <c r="M186" s="240"/>
      <c r="N186" s="241"/>
      <c r="O186" s="241"/>
      <c r="P186" s="241"/>
      <c r="Q186" s="241"/>
      <c r="R186" s="241"/>
      <c r="S186" s="241"/>
      <c r="T186" s="24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3" t="s">
        <v>136</v>
      </c>
      <c r="AU186" s="243" t="s">
        <v>83</v>
      </c>
      <c r="AV186" s="13" t="s">
        <v>83</v>
      </c>
      <c r="AW186" s="13" t="s">
        <v>30</v>
      </c>
      <c r="AX186" s="13" t="s">
        <v>81</v>
      </c>
      <c r="AY186" s="243" t="s">
        <v>128</v>
      </c>
    </row>
    <row r="187" s="2" customFormat="1" ht="24.15" customHeight="1">
      <c r="A187" s="37"/>
      <c r="B187" s="38"/>
      <c r="C187" s="218" t="s">
        <v>272</v>
      </c>
      <c r="D187" s="218" t="s">
        <v>130</v>
      </c>
      <c r="E187" s="219" t="s">
        <v>273</v>
      </c>
      <c r="F187" s="220" t="s">
        <v>274</v>
      </c>
      <c r="G187" s="221" t="s">
        <v>133</v>
      </c>
      <c r="H187" s="222">
        <v>200</v>
      </c>
      <c r="I187" s="223"/>
      <c r="J187" s="224">
        <f>ROUND(I187*H187,2)</f>
        <v>0</v>
      </c>
      <c r="K187" s="225"/>
      <c r="L187" s="43"/>
      <c r="M187" s="226" t="s">
        <v>1</v>
      </c>
      <c r="N187" s="227" t="s">
        <v>38</v>
      </c>
      <c r="O187" s="90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30" t="s">
        <v>134</v>
      </c>
      <c r="AT187" s="230" t="s">
        <v>130</v>
      </c>
      <c r="AU187" s="230" t="s">
        <v>83</v>
      </c>
      <c r="AY187" s="16" t="s">
        <v>128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6" t="s">
        <v>81</v>
      </c>
      <c r="BK187" s="231">
        <f>ROUND(I187*H187,2)</f>
        <v>0</v>
      </c>
      <c r="BL187" s="16" t="s">
        <v>134</v>
      </c>
      <c r="BM187" s="230" t="s">
        <v>275</v>
      </c>
    </row>
    <row r="188" s="13" customFormat="1">
      <c r="A188" s="13"/>
      <c r="B188" s="232"/>
      <c r="C188" s="233"/>
      <c r="D188" s="234" t="s">
        <v>136</v>
      </c>
      <c r="E188" s="235" t="s">
        <v>1</v>
      </c>
      <c r="F188" s="236" t="s">
        <v>276</v>
      </c>
      <c r="G188" s="233"/>
      <c r="H188" s="237">
        <v>200</v>
      </c>
      <c r="I188" s="238"/>
      <c r="J188" s="233"/>
      <c r="K188" s="233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136</v>
      </c>
      <c r="AU188" s="243" t="s">
        <v>83</v>
      </c>
      <c r="AV188" s="13" t="s">
        <v>83</v>
      </c>
      <c r="AW188" s="13" t="s">
        <v>30</v>
      </c>
      <c r="AX188" s="13" t="s">
        <v>81</v>
      </c>
      <c r="AY188" s="243" t="s">
        <v>128</v>
      </c>
    </row>
    <row r="189" s="2" customFormat="1" ht="24.15" customHeight="1">
      <c r="A189" s="37"/>
      <c r="B189" s="38"/>
      <c r="C189" s="218" t="s">
        <v>277</v>
      </c>
      <c r="D189" s="218" t="s">
        <v>130</v>
      </c>
      <c r="E189" s="219" t="s">
        <v>278</v>
      </c>
      <c r="F189" s="220" t="s">
        <v>279</v>
      </c>
      <c r="G189" s="221" t="s">
        <v>133</v>
      </c>
      <c r="H189" s="222">
        <v>253</v>
      </c>
      <c r="I189" s="223"/>
      <c r="J189" s="224">
        <f>ROUND(I189*H189,2)</f>
        <v>0</v>
      </c>
      <c r="K189" s="225"/>
      <c r="L189" s="43"/>
      <c r="M189" s="226" t="s">
        <v>1</v>
      </c>
      <c r="N189" s="227" t="s">
        <v>38</v>
      </c>
      <c r="O189" s="90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30" t="s">
        <v>134</v>
      </c>
      <c r="AT189" s="230" t="s">
        <v>130</v>
      </c>
      <c r="AU189" s="230" t="s">
        <v>83</v>
      </c>
      <c r="AY189" s="16" t="s">
        <v>128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6" t="s">
        <v>81</v>
      </c>
      <c r="BK189" s="231">
        <f>ROUND(I189*H189,2)</f>
        <v>0</v>
      </c>
      <c r="BL189" s="16" t="s">
        <v>134</v>
      </c>
      <c r="BM189" s="230" t="s">
        <v>280</v>
      </c>
    </row>
    <row r="190" s="2" customFormat="1" ht="21.75" customHeight="1">
      <c r="A190" s="37"/>
      <c r="B190" s="38"/>
      <c r="C190" s="218" t="s">
        <v>281</v>
      </c>
      <c r="D190" s="218" t="s">
        <v>130</v>
      </c>
      <c r="E190" s="219" t="s">
        <v>282</v>
      </c>
      <c r="F190" s="220" t="s">
        <v>283</v>
      </c>
      <c r="G190" s="221" t="s">
        <v>133</v>
      </c>
      <c r="H190" s="222">
        <v>253</v>
      </c>
      <c r="I190" s="223"/>
      <c r="J190" s="224">
        <f>ROUND(I190*H190,2)</f>
        <v>0</v>
      </c>
      <c r="K190" s="225"/>
      <c r="L190" s="43"/>
      <c r="M190" s="226" t="s">
        <v>1</v>
      </c>
      <c r="N190" s="227" t="s">
        <v>38</v>
      </c>
      <c r="O190" s="90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30" t="s">
        <v>134</v>
      </c>
      <c r="AT190" s="230" t="s">
        <v>130</v>
      </c>
      <c r="AU190" s="230" t="s">
        <v>83</v>
      </c>
      <c r="AY190" s="16" t="s">
        <v>128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6" t="s">
        <v>81</v>
      </c>
      <c r="BK190" s="231">
        <f>ROUND(I190*H190,2)</f>
        <v>0</v>
      </c>
      <c r="BL190" s="16" t="s">
        <v>134</v>
      </c>
      <c r="BM190" s="230" t="s">
        <v>284</v>
      </c>
    </row>
    <row r="191" s="2" customFormat="1" ht="33" customHeight="1">
      <c r="A191" s="37"/>
      <c r="B191" s="38"/>
      <c r="C191" s="218" t="s">
        <v>285</v>
      </c>
      <c r="D191" s="218" t="s">
        <v>130</v>
      </c>
      <c r="E191" s="219" t="s">
        <v>286</v>
      </c>
      <c r="F191" s="220" t="s">
        <v>287</v>
      </c>
      <c r="G191" s="221" t="s">
        <v>133</v>
      </c>
      <c r="H191" s="222">
        <v>253</v>
      </c>
      <c r="I191" s="223"/>
      <c r="J191" s="224">
        <f>ROUND(I191*H191,2)</f>
        <v>0</v>
      </c>
      <c r="K191" s="225"/>
      <c r="L191" s="43"/>
      <c r="M191" s="226" t="s">
        <v>1</v>
      </c>
      <c r="N191" s="227" t="s">
        <v>38</v>
      </c>
      <c r="O191" s="90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30" t="s">
        <v>134</v>
      </c>
      <c r="AT191" s="230" t="s">
        <v>130</v>
      </c>
      <c r="AU191" s="230" t="s">
        <v>83</v>
      </c>
      <c r="AY191" s="16" t="s">
        <v>128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6" t="s">
        <v>81</v>
      </c>
      <c r="BK191" s="231">
        <f>ROUND(I191*H191,2)</f>
        <v>0</v>
      </c>
      <c r="BL191" s="16" t="s">
        <v>134</v>
      </c>
      <c r="BM191" s="230" t="s">
        <v>288</v>
      </c>
    </row>
    <row r="192" s="13" customFormat="1">
      <c r="A192" s="13"/>
      <c r="B192" s="232"/>
      <c r="C192" s="233"/>
      <c r="D192" s="234" t="s">
        <v>136</v>
      </c>
      <c r="E192" s="235" t="s">
        <v>1</v>
      </c>
      <c r="F192" s="236" t="s">
        <v>289</v>
      </c>
      <c r="G192" s="233"/>
      <c r="H192" s="237">
        <v>253</v>
      </c>
      <c r="I192" s="238"/>
      <c r="J192" s="233"/>
      <c r="K192" s="233"/>
      <c r="L192" s="239"/>
      <c r="M192" s="240"/>
      <c r="N192" s="241"/>
      <c r="O192" s="241"/>
      <c r="P192" s="241"/>
      <c r="Q192" s="241"/>
      <c r="R192" s="241"/>
      <c r="S192" s="241"/>
      <c r="T192" s="24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3" t="s">
        <v>136</v>
      </c>
      <c r="AU192" s="243" t="s">
        <v>83</v>
      </c>
      <c r="AV192" s="13" t="s">
        <v>83</v>
      </c>
      <c r="AW192" s="13" t="s">
        <v>30</v>
      </c>
      <c r="AX192" s="13" t="s">
        <v>81</v>
      </c>
      <c r="AY192" s="243" t="s">
        <v>128</v>
      </c>
    </row>
    <row r="193" s="2" customFormat="1" ht="33" customHeight="1">
      <c r="A193" s="37"/>
      <c r="B193" s="38"/>
      <c r="C193" s="218" t="s">
        <v>290</v>
      </c>
      <c r="D193" s="218" t="s">
        <v>130</v>
      </c>
      <c r="E193" s="219" t="s">
        <v>291</v>
      </c>
      <c r="F193" s="220" t="s">
        <v>292</v>
      </c>
      <c r="G193" s="221" t="s">
        <v>133</v>
      </c>
      <c r="H193" s="222">
        <v>253</v>
      </c>
      <c r="I193" s="223"/>
      <c r="J193" s="224">
        <f>ROUND(I193*H193,2)</f>
        <v>0</v>
      </c>
      <c r="K193" s="225"/>
      <c r="L193" s="43"/>
      <c r="M193" s="226" t="s">
        <v>1</v>
      </c>
      <c r="N193" s="227" t="s">
        <v>38</v>
      </c>
      <c r="O193" s="90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30" t="s">
        <v>134</v>
      </c>
      <c r="AT193" s="230" t="s">
        <v>130</v>
      </c>
      <c r="AU193" s="230" t="s">
        <v>83</v>
      </c>
      <c r="AY193" s="16" t="s">
        <v>128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6" t="s">
        <v>81</v>
      </c>
      <c r="BK193" s="231">
        <f>ROUND(I193*H193,2)</f>
        <v>0</v>
      </c>
      <c r="BL193" s="16" t="s">
        <v>134</v>
      </c>
      <c r="BM193" s="230" t="s">
        <v>293</v>
      </c>
    </row>
    <row r="194" s="12" customFormat="1" ht="22.8" customHeight="1">
      <c r="A194" s="12"/>
      <c r="B194" s="202"/>
      <c r="C194" s="203"/>
      <c r="D194" s="204" t="s">
        <v>72</v>
      </c>
      <c r="E194" s="216" t="s">
        <v>294</v>
      </c>
      <c r="F194" s="216" t="s">
        <v>295</v>
      </c>
      <c r="G194" s="203"/>
      <c r="H194" s="203"/>
      <c r="I194" s="206"/>
      <c r="J194" s="217">
        <f>BK194</f>
        <v>0</v>
      </c>
      <c r="K194" s="203"/>
      <c r="L194" s="208"/>
      <c r="M194" s="209"/>
      <c r="N194" s="210"/>
      <c r="O194" s="210"/>
      <c r="P194" s="211">
        <f>SUM(P195:P202)</f>
        <v>0</v>
      </c>
      <c r="Q194" s="210"/>
      <c r="R194" s="211">
        <f>SUM(R195:R202)</f>
        <v>10.654968</v>
      </c>
      <c r="S194" s="210"/>
      <c r="T194" s="212">
        <f>SUM(T195:T202)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3" t="s">
        <v>81</v>
      </c>
      <c r="AT194" s="214" t="s">
        <v>72</v>
      </c>
      <c r="AU194" s="214" t="s">
        <v>81</v>
      </c>
      <c r="AY194" s="213" t="s">
        <v>128</v>
      </c>
      <c r="BK194" s="215">
        <f>SUM(BK195:BK202)</f>
        <v>0</v>
      </c>
    </row>
    <row r="195" s="2" customFormat="1" ht="21.75" customHeight="1">
      <c r="A195" s="37"/>
      <c r="B195" s="38"/>
      <c r="C195" s="218" t="s">
        <v>296</v>
      </c>
      <c r="D195" s="218" t="s">
        <v>130</v>
      </c>
      <c r="E195" s="219" t="s">
        <v>297</v>
      </c>
      <c r="F195" s="220" t="s">
        <v>298</v>
      </c>
      <c r="G195" s="221" t="s">
        <v>133</v>
      </c>
      <c r="H195" s="222">
        <v>36.399999999999999</v>
      </c>
      <c r="I195" s="223"/>
      <c r="J195" s="224">
        <f>ROUND(I195*H195,2)</f>
        <v>0</v>
      </c>
      <c r="K195" s="225"/>
      <c r="L195" s="43"/>
      <c r="M195" s="226" t="s">
        <v>1</v>
      </c>
      <c r="N195" s="227" t="s">
        <v>38</v>
      </c>
      <c r="O195" s="90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30" t="s">
        <v>134</v>
      </c>
      <c r="AT195" s="230" t="s">
        <v>130</v>
      </c>
      <c r="AU195" s="230" t="s">
        <v>83</v>
      </c>
      <c r="AY195" s="16" t="s">
        <v>128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6" t="s">
        <v>81</v>
      </c>
      <c r="BK195" s="231">
        <f>ROUND(I195*H195,2)</f>
        <v>0</v>
      </c>
      <c r="BL195" s="16" t="s">
        <v>134</v>
      </c>
      <c r="BM195" s="230" t="s">
        <v>299</v>
      </c>
    </row>
    <row r="196" s="2" customFormat="1" ht="24.15" customHeight="1">
      <c r="A196" s="37"/>
      <c r="B196" s="38"/>
      <c r="C196" s="218" t="s">
        <v>300</v>
      </c>
      <c r="D196" s="218" t="s">
        <v>130</v>
      </c>
      <c r="E196" s="219" t="s">
        <v>301</v>
      </c>
      <c r="F196" s="220" t="s">
        <v>302</v>
      </c>
      <c r="G196" s="221" t="s">
        <v>133</v>
      </c>
      <c r="H196" s="222">
        <v>36.399999999999999</v>
      </c>
      <c r="I196" s="223"/>
      <c r="J196" s="224">
        <f>ROUND(I196*H196,2)</f>
        <v>0</v>
      </c>
      <c r="K196" s="225"/>
      <c r="L196" s="43"/>
      <c r="M196" s="226" t="s">
        <v>1</v>
      </c>
      <c r="N196" s="227" t="s">
        <v>38</v>
      </c>
      <c r="O196" s="90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30" t="s">
        <v>134</v>
      </c>
      <c r="AT196" s="230" t="s">
        <v>130</v>
      </c>
      <c r="AU196" s="230" t="s">
        <v>83</v>
      </c>
      <c r="AY196" s="16" t="s">
        <v>128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6" t="s">
        <v>81</v>
      </c>
      <c r="BK196" s="231">
        <f>ROUND(I196*H196,2)</f>
        <v>0</v>
      </c>
      <c r="BL196" s="16" t="s">
        <v>134</v>
      </c>
      <c r="BM196" s="230" t="s">
        <v>303</v>
      </c>
    </row>
    <row r="197" s="2" customFormat="1" ht="24.15" customHeight="1">
      <c r="A197" s="37"/>
      <c r="B197" s="38"/>
      <c r="C197" s="218" t="s">
        <v>304</v>
      </c>
      <c r="D197" s="218" t="s">
        <v>130</v>
      </c>
      <c r="E197" s="219" t="s">
        <v>305</v>
      </c>
      <c r="F197" s="220" t="s">
        <v>306</v>
      </c>
      <c r="G197" s="221" t="s">
        <v>133</v>
      </c>
      <c r="H197" s="222">
        <v>36.399999999999999</v>
      </c>
      <c r="I197" s="223"/>
      <c r="J197" s="224">
        <f>ROUND(I197*H197,2)</f>
        <v>0</v>
      </c>
      <c r="K197" s="225"/>
      <c r="L197" s="43"/>
      <c r="M197" s="226" t="s">
        <v>1</v>
      </c>
      <c r="N197" s="227" t="s">
        <v>38</v>
      </c>
      <c r="O197" s="90"/>
      <c r="P197" s="228">
        <f>O197*H197</f>
        <v>0</v>
      </c>
      <c r="Q197" s="228">
        <v>0.11162</v>
      </c>
      <c r="R197" s="228">
        <f>Q197*H197</f>
        <v>4.0629679999999997</v>
      </c>
      <c r="S197" s="228">
        <v>0</v>
      </c>
      <c r="T197" s="229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30" t="s">
        <v>134</v>
      </c>
      <c r="AT197" s="230" t="s">
        <v>130</v>
      </c>
      <c r="AU197" s="230" t="s">
        <v>83</v>
      </c>
      <c r="AY197" s="16" t="s">
        <v>128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6" t="s">
        <v>81</v>
      </c>
      <c r="BK197" s="231">
        <f>ROUND(I197*H197,2)</f>
        <v>0</v>
      </c>
      <c r="BL197" s="16" t="s">
        <v>134</v>
      </c>
      <c r="BM197" s="230" t="s">
        <v>307</v>
      </c>
    </row>
    <row r="198" s="13" customFormat="1">
      <c r="A198" s="13"/>
      <c r="B198" s="232"/>
      <c r="C198" s="233"/>
      <c r="D198" s="234" t="s">
        <v>136</v>
      </c>
      <c r="E198" s="235" t="s">
        <v>1</v>
      </c>
      <c r="F198" s="236" t="s">
        <v>308</v>
      </c>
      <c r="G198" s="233"/>
      <c r="H198" s="237">
        <v>36.399999999999999</v>
      </c>
      <c r="I198" s="238"/>
      <c r="J198" s="233"/>
      <c r="K198" s="233"/>
      <c r="L198" s="239"/>
      <c r="M198" s="240"/>
      <c r="N198" s="241"/>
      <c r="O198" s="241"/>
      <c r="P198" s="241"/>
      <c r="Q198" s="241"/>
      <c r="R198" s="241"/>
      <c r="S198" s="241"/>
      <c r="T198" s="24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3" t="s">
        <v>136</v>
      </c>
      <c r="AU198" s="243" t="s">
        <v>83</v>
      </c>
      <c r="AV198" s="13" t="s">
        <v>83</v>
      </c>
      <c r="AW198" s="13" t="s">
        <v>30</v>
      </c>
      <c r="AX198" s="13" t="s">
        <v>81</v>
      </c>
      <c r="AY198" s="243" t="s">
        <v>128</v>
      </c>
    </row>
    <row r="199" s="2" customFormat="1" ht="24.15" customHeight="1">
      <c r="A199" s="37"/>
      <c r="B199" s="38"/>
      <c r="C199" s="244" t="s">
        <v>309</v>
      </c>
      <c r="D199" s="244" t="s">
        <v>228</v>
      </c>
      <c r="E199" s="245" t="s">
        <v>310</v>
      </c>
      <c r="F199" s="246" t="s">
        <v>311</v>
      </c>
      <c r="G199" s="247" t="s">
        <v>133</v>
      </c>
      <c r="H199" s="248">
        <v>30.899999999999999</v>
      </c>
      <c r="I199" s="249"/>
      <c r="J199" s="250">
        <f>ROUND(I199*H199,2)</f>
        <v>0</v>
      </c>
      <c r="K199" s="251"/>
      <c r="L199" s="252"/>
      <c r="M199" s="253" t="s">
        <v>1</v>
      </c>
      <c r="N199" s="254" t="s">
        <v>38</v>
      </c>
      <c r="O199" s="90"/>
      <c r="P199" s="228">
        <f>O199*H199</f>
        <v>0</v>
      </c>
      <c r="Q199" s="228">
        <v>0.17599999999999999</v>
      </c>
      <c r="R199" s="228">
        <f>Q199*H199</f>
        <v>5.4383999999999997</v>
      </c>
      <c r="S199" s="228">
        <v>0</v>
      </c>
      <c r="T199" s="229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30" t="s">
        <v>166</v>
      </c>
      <c r="AT199" s="230" t="s">
        <v>228</v>
      </c>
      <c r="AU199" s="230" t="s">
        <v>83</v>
      </c>
      <c r="AY199" s="16" t="s">
        <v>128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6" t="s">
        <v>81</v>
      </c>
      <c r="BK199" s="231">
        <f>ROUND(I199*H199,2)</f>
        <v>0</v>
      </c>
      <c r="BL199" s="16" t="s">
        <v>134</v>
      </c>
      <c r="BM199" s="230" t="s">
        <v>312</v>
      </c>
    </row>
    <row r="200" s="13" customFormat="1">
      <c r="A200" s="13"/>
      <c r="B200" s="232"/>
      <c r="C200" s="233"/>
      <c r="D200" s="234" t="s">
        <v>136</v>
      </c>
      <c r="E200" s="233"/>
      <c r="F200" s="236" t="s">
        <v>313</v>
      </c>
      <c r="G200" s="233"/>
      <c r="H200" s="237">
        <v>30.899999999999999</v>
      </c>
      <c r="I200" s="238"/>
      <c r="J200" s="233"/>
      <c r="K200" s="233"/>
      <c r="L200" s="239"/>
      <c r="M200" s="240"/>
      <c r="N200" s="241"/>
      <c r="O200" s="241"/>
      <c r="P200" s="241"/>
      <c r="Q200" s="241"/>
      <c r="R200" s="241"/>
      <c r="S200" s="241"/>
      <c r="T200" s="24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3" t="s">
        <v>136</v>
      </c>
      <c r="AU200" s="243" t="s">
        <v>83</v>
      </c>
      <c r="AV200" s="13" t="s">
        <v>83</v>
      </c>
      <c r="AW200" s="13" t="s">
        <v>4</v>
      </c>
      <c r="AX200" s="13" t="s">
        <v>81</v>
      </c>
      <c r="AY200" s="243" t="s">
        <v>128</v>
      </c>
    </row>
    <row r="201" s="2" customFormat="1" ht="24.15" customHeight="1">
      <c r="A201" s="37"/>
      <c r="B201" s="38"/>
      <c r="C201" s="244" t="s">
        <v>314</v>
      </c>
      <c r="D201" s="244" t="s">
        <v>228</v>
      </c>
      <c r="E201" s="245" t="s">
        <v>315</v>
      </c>
      <c r="F201" s="246" t="s">
        <v>316</v>
      </c>
      <c r="G201" s="247" t="s">
        <v>133</v>
      </c>
      <c r="H201" s="248">
        <v>6.5919999999999996</v>
      </c>
      <c r="I201" s="249"/>
      <c r="J201" s="250">
        <f>ROUND(I201*H201,2)</f>
        <v>0</v>
      </c>
      <c r="K201" s="251"/>
      <c r="L201" s="252"/>
      <c r="M201" s="253" t="s">
        <v>1</v>
      </c>
      <c r="N201" s="254" t="s">
        <v>38</v>
      </c>
      <c r="O201" s="90"/>
      <c r="P201" s="228">
        <f>O201*H201</f>
        <v>0</v>
      </c>
      <c r="Q201" s="228">
        <v>0.17499999999999999</v>
      </c>
      <c r="R201" s="228">
        <f>Q201*H201</f>
        <v>1.1536</v>
      </c>
      <c r="S201" s="228">
        <v>0</v>
      </c>
      <c r="T201" s="229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30" t="s">
        <v>166</v>
      </c>
      <c r="AT201" s="230" t="s">
        <v>228</v>
      </c>
      <c r="AU201" s="230" t="s">
        <v>83</v>
      </c>
      <c r="AY201" s="16" t="s">
        <v>128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6" t="s">
        <v>81</v>
      </c>
      <c r="BK201" s="231">
        <f>ROUND(I201*H201,2)</f>
        <v>0</v>
      </c>
      <c r="BL201" s="16" t="s">
        <v>134</v>
      </c>
      <c r="BM201" s="230" t="s">
        <v>317</v>
      </c>
    </row>
    <row r="202" s="13" customFormat="1">
      <c r="A202" s="13"/>
      <c r="B202" s="232"/>
      <c r="C202" s="233"/>
      <c r="D202" s="234" t="s">
        <v>136</v>
      </c>
      <c r="E202" s="233"/>
      <c r="F202" s="236" t="s">
        <v>318</v>
      </c>
      <c r="G202" s="233"/>
      <c r="H202" s="237">
        <v>6.5919999999999996</v>
      </c>
      <c r="I202" s="238"/>
      <c r="J202" s="233"/>
      <c r="K202" s="233"/>
      <c r="L202" s="239"/>
      <c r="M202" s="240"/>
      <c r="N202" s="241"/>
      <c r="O202" s="241"/>
      <c r="P202" s="241"/>
      <c r="Q202" s="241"/>
      <c r="R202" s="241"/>
      <c r="S202" s="241"/>
      <c r="T202" s="24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3" t="s">
        <v>136</v>
      </c>
      <c r="AU202" s="243" t="s">
        <v>83</v>
      </c>
      <c r="AV202" s="13" t="s">
        <v>83</v>
      </c>
      <c r="AW202" s="13" t="s">
        <v>4</v>
      </c>
      <c r="AX202" s="13" t="s">
        <v>81</v>
      </c>
      <c r="AY202" s="243" t="s">
        <v>128</v>
      </c>
    </row>
    <row r="203" s="12" customFormat="1" ht="22.8" customHeight="1">
      <c r="A203" s="12"/>
      <c r="B203" s="202"/>
      <c r="C203" s="203"/>
      <c r="D203" s="204" t="s">
        <v>72</v>
      </c>
      <c r="E203" s="216" t="s">
        <v>319</v>
      </c>
      <c r="F203" s="216" t="s">
        <v>320</v>
      </c>
      <c r="G203" s="203"/>
      <c r="H203" s="203"/>
      <c r="I203" s="206"/>
      <c r="J203" s="217">
        <f>BK203</f>
        <v>0</v>
      </c>
      <c r="K203" s="203"/>
      <c r="L203" s="208"/>
      <c r="M203" s="209"/>
      <c r="N203" s="210"/>
      <c r="O203" s="210"/>
      <c r="P203" s="211">
        <f>SUM(P204:P215)</f>
        <v>0</v>
      </c>
      <c r="Q203" s="210"/>
      <c r="R203" s="211">
        <f>SUM(R204:R215)</f>
        <v>53.347699999999996</v>
      </c>
      <c r="S203" s="210"/>
      <c r="T203" s="212">
        <f>SUM(T204:T215)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13" t="s">
        <v>81</v>
      </c>
      <c r="AT203" s="214" t="s">
        <v>72</v>
      </c>
      <c r="AU203" s="214" t="s">
        <v>81</v>
      </c>
      <c r="AY203" s="213" t="s">
        <v>128</v>
      </c>
      <c r="BK203" s="215">
        <f>SUM(BK204:BK215)</f>
        <v>0</v>
      </c>
    </row>
    <row r="204" s="2" customFormat="1" ht="21.75" customHeight="1">
      <c r="A204" s="37"/>
      <c r="B204" s="38"/>
      <c r="C204" s="218" t="s">
        <v>321</v>
      </c>
      <c r="D204" s="218" t="s">
        <v>130</v>
      </c>
      <c r="E204" s="219" t="s">
        <v>297</v>
      </c>
      <c r="F204" s="220" t="s">
        <v>298</v>
      </c>
      <c r="G204" s="221" t="s">
        <v>133</v>
      </c>
      <c r="H204" s="222">
        <v>238</v>
      </c>
      <c r="I204" s="223"/>
      <c r="J204" s="224">
        <f>ROUND(I204*H204,2)</f>
        <v>0</v>
      </c>
      <c r="K204" s="225"/>
      <c r="L204" s="43"/>
      <c r="M204" s="226" t="s">
        <v>1</v>
      </c>
      <c r="N204" s="227" t="s">
        <v>38</v>
      </c>
      <c r="O204" s="90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30" t="s">
        <v>134</v>
      </c>
      <c r="AT204" s="230" t="s">
        <v>130</v>
      </c>
      <c r="AU204" s="230" t="s">
        <v>83</v>
      </c>
      <c r="AY204" s="16" t="s">
        <v>128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6" t="s">
        <v>81</v>
      </c>
      <c r="BK204" s="231">
        <f>ROUND(I204*H204,2)</f>
        <v>0</v>
      </c>
      <c r="BL204" s="16" t="s">
        <v>134</v>
      </c>
      <c r="BM204" s="230" t="s">
        <v>322</v>
      </c>
    </row>
    <row r="205" s="2" customFormat="1" ht="24.15" customHeight="1">
      <c r="A205" s="37"/>
      <c r="B205" s="38"/>
      <c r="C205" s="218" t="s">
        <v>323</v>
      </c>
      <c r="D205" s="218" t="s">
        <v>130</v>
      </c>
      <c r="E205" s="219" t="s">
        <v>324</v>
      </c>
      <c r="F205" s="220" t="s">
        <v>325</v>
      </c>
      <c r="G205" s="221" t="s">
        <v>133</v>
      </c>
      <c r="H205" s="222">
        <v>238</v>
      </c>
      <c r="I205" s="223"/>
      <c r="J205" s="224">
        <f>ROUND(I205*H205,2)</f>
        <v>0</v>
      </c>
      <c r="K205" s="225"/>
      <c r="L205" s="43"/>
      <c r="M205" s="226" t="s">
        <v>1</v>
      </c>
      <c r="N205" s="227" t="s">
        <v>38</v>
      </c>
      <c r="O205" s="90"/>
      <c r="P205" s="228">
        <f>O205*H205</f>
        <v>0</v>
      </c>
      <c r="Q205" s="228">
        <v>0.089219999999999994</v>
      </c>
      <c r="R205" s="228">
        <f>Q205*H205</f>
        <v>21.234359999999999</v>
      </c>
      <c r="S205" s="228">
        <v>0</v>
      </c>
      <c r="T205" s="229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30" t="s">
        <v>134</v>
      </c>
      <c r="AT205" s="230" t="s">
        <v>130</v>
      </c>
      <c r="AU205" s="230" t="s">
        <v>83</v>
      </c>
      <c r="AY205" s="16" t="s">
        <v>128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6" t="s">
        <v>81</v>
      </c>
      <c r="BK205" s="231">
        <f>ROUND(I205*H205,2)</f>
        <v>0</v>
      </c>
      <c r="BL205" s="16" t="s">
        <v>134</v>
      </c>
      <c r="BM205" s="230" t="s">
        <v>326</v>
      </c>
    </row>
    <row r="206" s="13" customFormat="1">
      <c r="A206" s="13"/>
      <c r="B206" s="232"/>
      <c r="C206" s="233"/>
      <c r="D206" s="234" t="s">
        <v>136</v>
      </c>
      <c r="E206" s="235" t="s">
        <v>1</v>
      </c>
      <c r="F206" s="236" t="s">
        <v>327</v>
      </c>
      <c r="G206" s="233"/>
      <c r="H206" s="237">
        <v>215.5</v>
      </c>
      <c r="I206" s="238"/>
      <c r="J206" s="233"/>
      <c r="K206" s="233"/>
      <c r="L206" s="239"/>
      <c r="M206" s="240"/>
      <c r="N206" s="241"/>
      <c r="O206" s="241"/>
      <c r="P206" s="241"/>
      <c r="Q206" s="241"/>
      <c r="R206" s="241"/>
      <c r="S206" s="241"/>
      <c r="T206" s="24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3" t="s">
        <v>136</v>
      </c>
      <c r="AU206" s="243" t="s">
        <v>83</v>
      </c>
      <c r="AV206" s="13" t="s">
        <v>83</v>
      </c>
      <c r="AW206" s="13" t="s">
        <v>30</v>
      </c>
      <c r="AX206" s="13" t="s">
        <v>73</v>
      </c>
      <c r="AY206" s="243" t="s">
        <v>128</v>
      </c>
    </row>
    <row r="207" s="13" customFormat="1">
      <c r="A207" s="13"/>
      <c r="B207" s="232"/>
      <c r="C207" s="233"/>
      <c r="D207" s="234" t="s">
        <v>136</v>
      </c>
      <c r="E207" s="235" t="s">
        <v>1</v>
      </c>
      <c r="F207" s="236" t="s">
        <v>328</v>
      </c>
      <c r="G207" s="233"/>
      <c r="H207" s="237">
        <v>14.300000000000001</v>
      </c>
      <c r="I207" s="238"/>
      <c r="J207" s="233"/>
      <c r="K207" s="233"/>
      <c r="L207" s="239"/>
      <c r="M207" s="240"/>
      <c r="N207" s="241"/>
      <c r="O207" s="241"/>
      <c r="P207" s="241"/>
      <c r="Q207" s="241"/>
      <c r="R207" s="241"/>
      <c r="S207" s="241"/>
      <c r="T207" s="24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3" t="s">
        <v>136</v>
      </c>
      <c r="AU207" s="243" t="s">
        <v>83</v>
      </c>
      <c r="AV207" s="13" t="s">
        <v>83</v>
      </c>
      <c r="AW207" s="13" t="s">
        <v>30</v>
      </c>
      <c r="AX207" s="13" t="s">
        <v>73</v>
      </c>
      <c r="AY207" s="243" t="s">
        <v>128</v>
      </c>
    </row>
    <row r="208" s="13" customFormat="1">
      <c r="A208" s="13"/>
      <c r="B208" s="232"/>
      <c r="C208" s="233"/>
      <c r="D208" s="234" t="s">
        <v>136</v>
      </c>
      <c r="E208" s="235" t="s">
        <v>1</v>
      </c>
      <c r="F208" s="236" t="s">
        <v>329</v>
      </c>
      <c r="G208" s="233"/>
      <c r="H208" s="237">
        <v>8.1999999999999993</v>
      </c>
      <c r="I208" s="238"/>
      <c r="J208" s="233"/>
      <c r="K208" s="233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136</v>
      </c>
      <c r="AU208" s="243" t="s">
        <v>83</v>
      </c>
      <c r="AV208" s="13" t="s">
        <v>83</v>
      </c>
      <c r="AW208" s="13" t="s">
        <v>30</v>
      </c>
      <c r="AX208" s="13" t="s">
        <v>73</v>
      </c>
      <c r="AY208" s="243" t="s">
        <v>128</v>
      </c>
    </row>
    <row r="209" s="14" customFormat="1">
      <c r="A209" s="14"/>
      <c r="B209" s="255"/>
      <c r="C209" s="256"/>
      <c r="D209" s="234" t="s">
        <v>136</v>
      </c>
      <c r="E209" s="257" t="s">
        <v>1</v>
      </c>
      <c r="F209" s="258" t="s">
        <v>330</v>
      </c>
      <c r="G209" s="256"/>
      <c r="H209" s="259">
        <v>238</v>
      </c>
      <c r="I209" s="260"/>
      <c r="J209" s="256"/>
      <c r="K209" s="256"/>
      <c r="L209" s="261"/>
      <c r="M209" s="262"/>
      <c r="N209" s="263"/>
      <c r="O209" s="263"/>
      <c r="P209" s="263"/>
      <c r="Q209" s="263"/>
      <c r="R209" s="263"/>
      <c r="S209" s="263"/>
      <c r="T209" s="26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5" t="s">
        <v>136</v>
      </c>
      <c r="AU209" s="265" t="s">
        <v>83</v>
      </c>
      <c r="AV209" s="14" t="s">
        <v>134</v>
      </c>
      <c r="AW209" s="14" t="s">
        <v>30</v>
      </c>
      <c r="AX209" s="14" t="s">
        <v>81</v>
      </c>
      <c r="AY209" s="265" t="s">
        <v>128</v>
      </c>
    </row>
    <row r="210" s="2" customFormat="1" ht="24.15" customHeight="1">
      <c r="A210" s="37"/>
      <c r="B210" s="38"/>
      <c r="C210" s="244" t="s">
        <v>331</v>
      </c>
      <c r="D210" s="244" t="s">
        <v>228</v>
      </c>
      <c r="E210" s="245" t="s">
        <v>332</v>
      </c>
      <c r="F210" s="246" t="s">
        <v>333</v>
      </c>
      <c r="G210" s="247" t="s">
        <v>133</v>
      </c>
      <c r="H210" s="248">
        <v>221.965</v>
      </c>
      <c r="I210" s="249"/>
      <c r="J210" s="250">
        <f>ROUND(I210*H210,2)</f>
        <v>0</v>
      </c>
      <c r="K210" s="251"/>
      <c r="L210" s="252"/>
      <c r="M210" s="253" t="s">
        <v>1</v>
      </c>
      <c r="N210" s="254" t="s">
        <v>38</v>
      </c>
      <c r="O210" s="90"/>
      <c r="P210" s="228">
        <f>O210*H210</f>
        <v>0</v>
      </c>
      <c r="Q210" s="228">
        <v>0.13100000000000001</v>
      </c>
      <c r="R210" s="228">
        <f>Q210*H210</f>
        <v>29.077415000000002</v>
      </c>
      <c r="S210" s="228">
        <v>0</v>
      </c>
      <c r="T210" s="229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30" t="s">
        <v>166</v>
      </c>
      <c r="AT210" s="230" t="s">
        <v>228</v>
      </c>
      <c r="AU210" s="230" t="s">
        <v>83</v>
      </c>
      <c r="AY210" s="16" t="s">
        <v>128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6" t="s">
        <v>81</v>
      </c>
      <c r="BK210" s="231">
        <f>ROUND(I210*H210,2)</f>
        <v>0</v>
      </c>
      <c r="BL210" s="16" t="s">
        <v>134</v>
      </c>
      <c r="BM210" s="230" t="s">
        <v>334</v>
      </c>
    </row>
    <row r="211" s="13" customFormat="1">
      <c r="A211" s="13"/>
      <c r="B211" s="232"/>
      <c r="C211" s="233"/>
      <c r="D211" s="234" t="s">
        <v>136</v>
      </c>
      <c r="E211" s="233"/>
      <c r="F211" s="236" t="s">
        <v>335</v>
      </c>
      <c r="G211" s="233"/>
      <c r="H211" s="237">
        <v>221.965</v>
      </c>
      <c r="I211" s="238"/>
      <c r="J211" s="233"/>
      <c r="K211" s="233"/>
      <c r="L211" s="239"/>
      <c r="M211" s="240"/>
      <c r="N211" s="241"/>
      <c r="O211" s="241"/>
      <c r="P211" s="241"/>
      <c r="Q211" s="241"/>
      <c r="R211" s="241"/>
      <c r="S211" s="241"/>
      <c r="T211" s="24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3" t="s">
        <v>136</v>
      </c>
      <c r="AU211" s="243" t="s">
        <v>83</v>
      </c>
      <c r="AV211" s="13" t="s">
        <v>83</v>
      </c>
      <c r="AW211" s="13" t="s">
        <v>4</v>
      </c>
      <c r="AX211" s="13" t="s">
        <v>81</v>
      </c>
      <c r="AY211" s="243" t="s">
        <v>128</v>
      </c>
    </row>
    <row r="212" s="2" customFormat="1" ht="24.15" customHeight="1">
      <c r="A212" s="37"/>
      <c r="B212" s="38"/>
      <c r="C212" s="244" t="s">
        <v>336</v>
      </c>
      <c r="D212" s="244" t="s">
        <v>228</v>
      </c>
      <c r="E212" s="245" t="s">
        <v>337</v>
      </c>
      <c r="F212" s="246" t="s">
        <v>338</v>
      </c>
      <c r="G212" s="247" t="s">
        <v>133</v>
      </c>
      <c r="H212" s="248">
        <v>8.4459999999999997</v>
      </c>
      <c r="I212" s="249"/>
      <c r="J212" s="250">
        <f>ROUND(I212*H212,2)</f>
        <v>0</v>
      </c>
      <c r="K212" s="251"/>
      <c r="L212" s="252"/>
      <c r="M212" s="253" t="s">
        <v>1</v>
      </c>
      <c r="N212" s="254" t="s">
        <v>38</v>
      </c>
      <c r="O212" s="90"/>
      <c r="P212" s="228">
        <f>O212*H212</f>
        <v>0</v>
      </c>
      <c r="Q212" s="228">
        <v>0.13100000000000001</v>
      </c>
      <c r="R212" s="228">
        <f>Q212*H212</f>
        <v>1.1064259999999999</v>
      </c>
      <c r="S212" s="228">
        <v>0</v>
      </c>
      <c r="T212" s="229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30" t="s">
        <v>166</v>
      </c>
      <c r="AT212" s="230" t="s">
        <v>228</v>
      </c>
      <c r="AU212" s="230" t="s">
        <v>83</v>
      </c>
      <c r="AY212" s="16" t="s">
        <v>128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6" t="s">
        <v>81</v>
      </c>
      <c r="BK212" s="231">
        <f>ROUND(I212*H212,2)</f>
        <v>0</v>
      </c>
      <c r="BL212" s="16" t="s">
        <v>134</v>
      </c>
      <c r="BM212" s="230" t="s">
        <v>339</v>
      </c>
    </row>
    <row r="213" s="13" customFormat="1">
      <c r="A213" s="13"/>
      <c r="B213" s="232"/>
      <c r="C213" s="233"/>
      <c r="D213" s="234" t="s">
        <v>136</v>
      </c>
      <c r="E213" s="233"/>
      <c r="F213" s="236" t="s">
        <v>340</v>
      </c>
      <c r="G213" s="233"/>
      <c r="H213" s="237">
        <v>8.4459999999999997</v>
      </c>
      <c r="I213" s="238"/>
      <c r="J213" s="233"/>
      <c r="K213" s="233"/>
      <c r="L213" s="239"/>
      <c r="M213" s="240"/>
      <c r="N213" s="241"/>
      <c r="O213" s="241"/>
      <c r="P213" s="241"/>
      <c r="Q213" s="241"/>
      <c r="R213" s="241"/>
      <c r="S213" s="241"/>
      <c r="T213" s="24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3" t="s">
        <v>136</v>
      </c>
      <c r="AU213" s="243" t="s">
        <v>83</v>
      </c>
      <c r="AV213" s="13" t="s">
        <v>83</v>
      </c>
      <c r="AW213" s="13" t="s">
        <v>4</v>
      </c>
      <c r="AX213" s="13" t="s">
        <v>81</v>
      </c>
      <c r="AY213" s="243" t="s">
        <v>128</v>
      </c>
    </row>
    <row r="214" s="2" customFormat="1" ht="24.15" customHeight="1">
      <c r="A214" s="37"/>
      <c r="B214" s="38"/>
      <c r="C214" s="244" t="s">
        <v>341</v>
      </c>
      <c r="D214" s="244" t="s">
        <v>228</v>
      </c>
      <c r="E214" s="245" t="s">
        <v>342</v>
      </c>
      <c r="F214" s="246" t="s">
        <v>343</v>
      </c>
      <c r="G214" s="247" t="s">
        <v>133</v>
      </c>
      <c r="H214" s="248">
        <v>14.728999999999999</v>
      </c>
      <c r="I214" s="249"/>
      <c r="J214" s="250">
        <f>ROUND(I214*H214,2)</f>
        <v>0</v>
      </c>
      <c r="K214" s="251"/>
      <c r="L214" s="252"/>
      <c r="M214" s="253" t="s">
        <v>1</v>
      </c>
      <c r="N214" s="254" t="s">
        <v>38</v>
      </c>
      <c r="O214" s="90"/>
      <c r="P214" s="228">
        <f>O214*H214</f>
        <v>0</v>
      </c>
      <c r="Q214" s="228">
        <v>0.13100000000000001</v>
      </c>
      <c r="R214" s="228">
        <f>Q214*H214</f>
        <v>1.9294990000000001</v>
      </c>
      <c r="S214" s="228">
        <v>0</v>
      </c>
      <c r="T214" s="229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30" t="s">
        <v>166</v>
      </c>
      <c r="AT214" s="230" t="s">
        <v>228</v>
      </c>
      <c r="AU214" s="230" t="s">
        <v>83</v>
      </c>
      <c r="AY214" s="16" t="s">
        <v>128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6" t="s">
        <v>81</v>
      </c>
      <c r="BK214" s="231">
        <f>ROUND(I214*H214,2)</f>
        <v>0</v>
      </c>
      <c r="BL214" s="16" t="s">
        <v>134</v>
      </c>
      <c r="BM214" s="230" t="s">
        <v>344</v>
      </c>
    </row>
    <row r="215" s="13" customFormat="1">
      <c r="A215" s="13"/>
      <c r="B215" s="232"/>
      <c r="C215" s="233"/>
      <c r="D215" s="234" t="s">
        <v>136</v>
      </c>
      <c r="E215" s="233"/>
      <c r="F215" s="236" t="s">
        <v>345</v>
      </c>
      <c r="G215" s="233"/>
      <c r="H215" s="237">
        <v>14.728999999999999</v>
      </c>
      <c r="I215" s="238"/>
      <c r="J215" s="233"/>
      <c r="K215" s="233"/>
      <c r="L215" s="239"/>
      <c r="M215" s="240"/>
      <c r="N215" s="241"/>
      <c r="O215" s="241"/>
      <c r="P215" s="241"/>
      <c r="Q215" s="241"/>
      <c r="R215" s="241"/>
      <c r="S215" s="241"/>
      <c r="T215" s="24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3" t="s">
        <v>136</v>
      </c>
      <c r="AU215" s="243" t="s">
        <v>83</v>
      </c>
      <c r="AV215" s="13" t="s">
        <v>83</v>
      </c>
      <c r="AW215" s="13" t="s">
        <v>4</v>
      </c>
      <c r="AX215" s="13" t="s">
        <v>81</v>
      </c>
      <c r="AY215" s="243" t="s">
        <v>128</v>
      </c>
    </row>
    <row r="216" s="12" customFormat="1" ht="22.8" customHeight="1">
      <c r="A216" s="12"/>
      <c r="B216" s="202"/>
      <c r="C216" s="203"/>
      <c r="D216" s="204" t="s">
        <v>72</v>
      </c>
      <c r="E216" s="216" t="s">
        <v>346</v>
      </c>
      <c r="F216" s="216" t="s">
        <v>347</v>
      </c>
      <c r="G216" s="203"/>
      <c r="H216" s="203"/>
      <c r="I216" s="206"/>
      <c r="J216" s="217">
        <f>BK216</f>
        <v>0</v>
      </c>
      <c r="K216" s="203"/>
      <c r="L216" s="208"/>
      <c r="M216" s="209"/>
      <c r="N216" s="210"/>
      <c r="O216" s="210"/>
      <c r="P216" s="211">
        <f>SUM(P217:P221)</f>
        <v>0</v>
      </c>
      <c r="Q216" s="210"/>
      <c r="R216" s="211">
        <f>SUM(R217:R221)</f>
        <v>4.5115400000000001</v>
      </c>
      <c r="S216" s="210"/>
      <c r="T216" s="212">
        <f>SUM(T217:T221)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3" t="s">
        <v>81</v>
      </c>
      <c r="AT216" s="214" t="s">
        <v>72</v>
      </c>
      <c r="AU216" s="214" t="s">
        <v>81</v>
      </c>
      <c r="AY216" s="213" t="s">
        <v>128</v>
      </c>
      <c r="BK216" s="215">
        <f>SUM(BK217:BK221)</f>
        <v>0</v>
      </c>
    </row>
    <row r="217" s="2" customFormat="1" ht="21.75" customHeight="1">
      <c r="A217" s="37"/>
      <c r="B217" s="38"/>
      <c r="C217" s="218" t="s">
        <v>348</v>
      </c>
      <c r="D217" s="218" t="s">
        <v>130</v>
      </c>
      <c r="E217" s="219" t="s">
        <v>268</v>
      </c>
      <c r="F217" s="220" t="s">
        <v>269</v>
      </c>
      <c r="G217" s="221" t="s">
        <v>133</v>
      </c>
      <c r="H217" s="222">
        <v>19</v>
      </c>
      <c r="I217" s="223"/>
      <c r="J217" s="224">
        <f>ROUND(I217*H217,2)</f>
        <v>0</v>
      </c>
      <c r="K217" s="225"/>
      <c r="L217" s="43"/>
      <c r="M217" s="226" t="s">
        <v>1</v>
      </c>
      <c r="N217" s="227" t="s">
        <v>38</v>
      </c>
      <c r="O217" s="90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30" t="s">
        <v>134</v>
      </c>
      <c r="AT217" s="230" t="s">
        <v>130</v>
      </c>
      <c r="AU217" s="230" t="s">
        <v>83</v>
      </c>
      <c r="AY217" s="16" t="s">
        <v>128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6" t="s">
        <v>81</v>
      </c>
      <c r="BK217" s="231">
        <f>ROUND(I217*H217,2)</f>
        <v>0</v>
      </c>
      <c r="BL217" s="16" t="s">
        <v>134</v>
      </c>
      <c r="BM217" s="230" t="s">
        <v>349</v>
      </c>
    </row>
    <row r="218" s="2" customFormat="1" ht="24.15" customHeight="1">
      <c r="A218" s="37"/>
      <c r="B218" s="38"/>
      <c r="C218" s="218" t="s">
        <v>350</v>
      </c>
      <c r="D218" s="218" t="s">
        <v>130</v>
      </c>
      <c r="E218" s="219" t="s">
        <v>351</v>
      </c>
      <c r="F218" s="220" t="s">
        <v>352</v>
      </c>
      <c r="G218" s="221" t="s">
        <v>133</v>
      </c>
      <c r="H218" s="222">
        <v>11</v>
      </c>
      <c r="I218" s="223"/>
      <c r="J218" s="224">
        <f>ROUND(I218*H218,2)</f>
        <v>0</v>
      </c>
      <c r="K218" s="225"/>
      <c r="L218" s="43"/>
      <c r="M218" s="226" t="s">
        <v>1</v>
      </c>
      <c r="N218" s="227" t="s">
        <v>38</v>
      </c>
      <c r="O218" s="90"/>
      <c r="P218" s="228">
        <f>O218*H218</f>
        <v>0</v>
      </c>
      <c r="Q218" s="228">
        <v>0</v>
      </c>
      <c r="R218" s="228">
        <f>Q218*H218</f>
        <v>0</v>
      </c>
      <c r="S218" s="228">
        <v>0</v>
      </c>
      <c r="T218" s="229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30" t="s">
        <v>134</v>
      </c>
      <c r="AT218" s="230" t="s">
        <v>130</v>
      </c>
      <c r="AU218" s="230" t="s">
        <v>83</v>
      </c>
      <c r="AY218" s="16" t="s">
        <v>128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6" t="s">
        <v>81</v>
      </c>
      <c r="BK218" s="231">
        <f>ROUND(I218*H218,2)</f>
        <v>0</v>
      </c>
      <c r="BL218" s="16" t="s">
        <v>134</v>
      </c>
      <c r="BM218" s="230" t="s">
        <v>353</v>
      </c>
    </row>
    <row r="219" s="2" customFormat="1" ht="24.15" customHeight="1">
      <c r="A219" s="37"/>
      <c r="B219" s="38"/>
      <c r="C219" s="218" t="s">
        <v>354</v>
      </c>
      <c r="D219" s="218" t="s">
        <v>130</v>
      </c>
      <c r="E219" s="219" t="s">
        <v>355</v>
      </c>
      <c r="F219" s="220" t="s">
        <v>356</v>
      </c>
      <c r="G219" s="221" t="s">
        <v>133</v>
      </c>
      <c r="H219" s="222">
        <v>11</v>
      </c>
      <c r="I219" s="223"/>
      <c r="J219" s="224">
        <f>ROUND(I219*H219,2)</f>
        <v>0</v>
      </c>
      <c r="K219" s="225"/>
      <c r="L219" s="43"/>
      <c r="M219" s="226" t="s">
        <v>1</v>
      </c>
      <c r="N219" s="227" t="s">
        <v>38</v>
      </c>
      <c r="O219" s="90"/>
      <c r="P219" s="228">
        <f>O219*H219</f>
        <v>0</v>
      </c>
      <c r="Q219" s="228">
        <v>0.1837</v>
      </c>
      <c r="R219" s="228">
        <f>Q219*H219</f>
        <v>2.0207000000000002</v>
      </c>
      <c r="S219" s="228">
        <v>0</v>
      </c>
      <c r="T219" s="229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30" t="s">
        <v>134</v>
      </c>
      <c r="AT219" s="230" t="s">
        <v>130</v>
      </c>
      <c r="AU219" s="230" t="s">
        <v>83</v>
      </c>
      <c r="AY219" s="16" t="s">
        <v>128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6" t="s">
        <v>81</v>
      </c>
      <c r="BK219" s="231">
        <f>ROUND(I219*H219,2)</f>
        <v>0</v>
      </c>
      <c r="BL219" s="16" t="s">
        <v>134</v>
      </c>
      <c r="BM219" s="230" t="s">
        <v>357</v>
      </c>
    </row>
    <row r="220" s="2" customFormat="1" ht="16.5" customHeight="1">
      <c r="A220" s="37"/>
      <c r="B220" s="38"/>
      <c r="C220" s="244" t="s">
        <v>358</v>
      </c>
      <c r="D220" s="244" t="s">
        <v>228</v>
      </c>
      <c r="E220" s="245" t="s">
        <v>359</v>
      </c>
      <c r="F220" s="246" t="s">
        <v>360</v>
      </c>
      <c r="G220" s="247" t="s">
        <v>133</v>
      </c>
      <c r="H220" s="248">
        <v>11.220000000000001</v>
      </c>
      <c r="I220" s="249"/>
      <c r="J220" s="250">
        <f>ROUND(I220*H220,2)</f>
        <v>0</v>
      </c>
      <c r="K220" s="251"/>
      <c r="L220" s="252"/>
      <c r="M220" s="253" t="s">
        <v>1</v>
      </c>
      <c r="N220" s="254" t="s">
        <v>38</v>
      </c>
      <c r="O220" s="90"/>
      <c r="P220" s="228">
        <f>O220*H220</f>
        <v>0</v>
      </c>
      <c r="Q220" s="228">
        <v>0.222</v>
      </c>
      <c r="R220" s="228">
        <f>Q220*H220</f>
        <v>2.4908400000000004</v>
      </c>
      <c r="S220" s="228">
        <v>0</v>
      </c>
      <c r="T220" s="229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30" t="s">
        <v>166</v>
      </c>
      <c r="AT220" s="230" t="s">
        <v>228</v>
      </c>
      <c r="AU220" s="230" t="s">
        <v>83</v>
      </c>
      <c r="AY220" s="16" t="s">
        <v>128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6" t="s">
        <v>81</v>
      </c>
      <c r="BK220" s="231">
        <f>ROUND(I220*H220,2)</f>
        <v>0</v>
      </c>
      <c r="BL220" s="16" t="s">
        <v>134</v>
      </c>
      <c r="BM220" s="230" t="s">
        <v>361</v>
      </c>
    </row>
    <row r="221" s="13" customFormat="1">
      <c r="A221" s="13"/>
      <c r="B221" s="232"/>
      <c r="C221" s="233"/>
      <c r="D221" s="234" t="s">
        <v>136</v>
      </c>
      <c r="E221" s="233"/>
      <c r="F221" s="236" t="s">
        <v>362</v>
      </c>
      <c r="G221" s="233"/>
      <c r="H221" s="237">
        <v>11.220000000000001</v>
      </c>
      <c r="I221" s="238"/>
      <c r="J221" s="233"/>
      <c r="K221" s="233"/>
      <c r="L221" s="239"/>
      <c r="M221" s="240"/>
      <c r="N221" s="241"/>
      <c r="O221" s="241"/>
      <c r="P221" s="241"/>
      <c r="Q221" s="241"/>
      <c r="R221" s="241"/>
      <c r="S221" s="241"/>
      <c r="T221" s="24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3" t="s">
        <v>136</v>
      </c>
      <c r="AU221" s="243" t="s">
        <v>83</v>
      </c>
      <c r="AV221" s="13" t="s">
        <v>83</v>
      </c>
      <c r="AW221" s="13" t="s">
        <v>4</v>
      </c>
      <c r="AX221" s="13" t="s">
        <v>81</v>
      </c>
      <c r="AY221" s="243" t="s">
        <v>128</v>
      </c>
    </row>
    <row r="222" s="12" customFormat="1" ht="22.8" customHeight="1">
      <c r="A222" s="12"/>
      <c r="B222" s="202"/>
      <c r="C222" s="203"/>
      <c r="D222" s="204" t="s">
        <v>72</v>
      </c>
      <c r="E222" s="216" t="s">
        <v>166</v>
      </c>
      <c r="F222" s="216" t="s">
        <v>363</v>
      </c>
      <c r="G222" s="203"/>
      <c r="H222" s="203"/>
      <c r="I222" s="206"/>
      <c r="J222" s="217">
        <f>BK222</f>
        <v>0</v>
      </c>
      <c r="K222" s="203"/>
      <c r="L222" s="208"/>
      <c r="M222" s="209"/>
      <c r="N222" s="210"/>
      <c r="O222" s="210"/>
      <c r="P222" s="211">
        <f>SUM(P223:P238)</f>
        <v>0</v>
      </c>
      <c r="Q222" s="210"/>
      <c r="R222" s="211">
        <f>SUM(R223:R238)</f>
        <v>8.8160300000000014</v>
      </c>
      <c r="S222" s="210"/>
      <c r="T222" s="212">
        <f>SUM(T223:T238)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13" t="s">
        <v>81</v>
      </c>
      <c r="AT222" s="214" t="s">
        <v>72</v>
      </c>
      <c r="AU222" s="214" t="s">
        <v>81</v>
      </c>
      <c r="AY222" s="213" t="s">
        <v>128</v>
      </c>
      <c r="BK222" s="215">
        <f>SUM(BK223:BK238)</f>
        <v>0</v>
      </c>
    </row>
    <row r="223" s="2" customFormat="1" ht="24.15" customHeight="1">
      <c r="A223" s="37"/>
      <c r="B223" s="38"/>
      <c r="C223" s="218" t="s">
        <v>364</v>
      </c>
      <c r="D223" s="218" t="s">
        <v>130</v>
      </c>
      <c r="E223" s="219" t="s">
        <v>365</v>
      </c>
      <c r="F223" s="220" t="s">
        <v>366</v>
      </c>
      <c r="G223" s="221" t="s">
        <v>163</v>
      </c>
      <c r="H223" s="222">
        <v>3.7000000000000002</v>
      </c>
      <c r="I223" s="223"/>
      <c r="J223" s="224">
        <f>ROUND(I223*H223,2)</f>
        <v>0</v>
      </c>
      <c r="K223" s="225"/>
      <c r="L223" s="43"/>
      <c r="M223" s="226" t="s">
        <v>1</v>
      </c>
      <c r="N223" s="227" t="s">
        <v>38</v>
      </c>
      <c r="O223" s="90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30" t="s">
        <v>134</v>
      </c>
      <c r="AT223" s="230" t="s">
        <v>130</v>
      </c>
      <c r="AU223" s="230" t="s">
        <v>83</v>
      </c>
      <c r="AY223" s="16" t="s">
        <v>128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6" t="s">
        <v>81</v>
      </c>
      <c r="BK223" s="231">
        <f>ROUND(I223*H223,2)</f>
        <v>0</v>
      </c>
      <c r="BL223" s="16" t="s">
        <v>134</v>
      </c>
      <c r="BM223" s="230" t="s">
        <v>367</v>
      </c>
    </row>
    <row r="224" s="13" customFormat="1">
      <c r="A224" s="13"/>
      <c r="B224" s="232"/>
      <c r="C224" s="233"/>
      <c r="D224" s="234" t="s">
        <v>136</v>
      </c>
      <c r="E224" s="235" t="s">
        <v>1</v>
      </c>
      <c r="F224" s="236" t="s">
        <v>368</v>
      </c>
      <c r="G224" s="233"/>
      <c r="H224" s="237">
        <v>3.7000000000000002</v>
      </c>
      <c r="I224" s="238"/>
      <c r="J224" s="233"/>
      <c r="K224" s="233"/>
      <c r="L224" s="239"/>
      <c r="M224" s="240"/>
      <c r="N224" s="241"/>
      <c r="O224" s="241"/>
      <c r="P224" s="241"/>
      <c r="Q224" s="241"/>
      <c r="R224" s="241"/>
      <c r="S224" s="241"/>
      <c r="T224" s="24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3" t="s">
        <v>136</v>
      </c>
      <c r="AU224" s="243" t="s">
        <v>83</v>
      </c>
      <c r="AV224" s="13" t="s">
        <v>83</v>
      </c>
      <c r="AW224" s="13" t="s">
        <v>30</v>
      </c>
      <c r="AX224" s="13" t="s">
        <v>81</v>
      </c>
      <c r="AY224" s="243" t="s">
        <v>128</v>
      </c>
    </row>
    <row r="225" s="2" customFormat="1" ht="24.15" customHeight="1">
      <c r="A225" s="37"/>
      <c r="B225" s="38"/>
      <c r="C225" s="218" t="s">
        <v>369</v>
      </c>
      <c r="D225" s="218" t="s">
        <v>130</v>
      </c>
      <c r="E225" s="219" t="s">
        <v>370</v>
      </c>
      <c r="F225" s="220" t="s">
        <v>371</v>
      </c>
      <c r="G225" s="221" t="s">
        <v>163</v>
      </c>
      <c r="H225" s="222">
        <v>2.7000000000000002</v>
      </c>
      <c r="I225" s="223"/>
      <c r="J225" s="224">
        <f>ROUND(I225*H225,2)</f>
        <v>0</v>
      </c>
      <c r="K225" s="225"/>
      <c r="L225" s="43"/>
      <c r="M225" s="226" t="s">
        <v>1</v>
      </c>
      <c r="N225" s="227" t="s">
        <v>38</v>
      </c>
      <c r="O225" s="90"/>
      <c r="P225" s="228">
        <f>O225*H225</f>
        <v>0</v>
      </c>
      <c r="Q225" s="228">
        <v>0</v>
      </c>
      <c r="R225" s="228">
        <f>Q225*H225</f>
        <v>0</v>
      </c>
      <c r="S225" s="228">
        <v>0</v>
      </c>
      <c r="T225" s="229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30" t="s">
        <v>134</v>
      </c>
      <c r="AT225" s="230" t="s">
        <v>130</v>
      </c>
      <c r="AU225" s="230" t="s">
        <v>83</v>
      </c>
      <c r="AY225" s="16" t="s">
        <v>128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6" t="s">
        <v>81</v>
      </c>
      <c r="BK225" s="231">
        <f>ROUND(I225*H225,2)</f>
        <v>0</v>
      </c>
      <c r="BL225" s="16" t="s">
        <v>134</v>
      </c>
      <c r="BM225" s="230" t="s">
        <v>372</v>
      </c>
    </row>
    <row r="226" s="13" customFormat="1">
      <c r="A226" s="13"/>
      <c r="B226" s="232"/>
      <c r="C226" s="233"/>
      <c r="D226" s="234" t="s">
        <v>136</v>
      </c>
      <c r="E226" s="235" t="s">
        <v>1</v>
      </c>
      <c r="F226" s="236" t="s">
        <v>373</v>
      </c>
      <c r="G226" s="233"/>
      <c r="H226" s="237">
        <v>2.7000000000000002</v>
      </c>
      <c r="I226" s="238"/>
      <c r="J226" s="233"/>
      <c r="K226" s="233"/>
      <c r="L226" s="239"/>
      <c r="M226" s="240"/>
      <c r="N226" s="241"/>
      <c r="O226" s="241"/>
      <c r="P226" s="241"/>
      <c r="Q226" s="241"/>
      <c r="R226" s="241"/>
      <c r="S226" s="241"/>
      <c r="T226" s="24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3" t="s">
        <v>136</v>
      </c>
      <c r="AU226" s="243" t="s">
        <v>83</v>
      </c>
      <c r="AV226" s="13" t="s">
        <v>83</v>
      </c>
      <c r="AW226" s="13" t="s">
        <v>30</v>
      </c>
      <c r="AX226" s="13" t="s">
        <v>81</v>
      </c>
      <c r="AY226" s="243" t="s">
        <v>128</v>
      </c>
    </row>
    <row r="227" s="2" customFormat="1" ht="16.5" customHeight="1">
      <c r="A227" s="37"/>
      <c r="B227" s="38"/>
      <c r="C227" s="244" t="s">
        <v>374</v>
      </c>
      <c r="D227" s="244" t="s">
        <v>228</v>
      </c>
      <c r="E227" s="245" t="s">
        <v>375</v>
      </c>
      <c r="F227" s="246" t="s">
        <v>376</v>
      </c>
      <c r="G227" s="247" t="s">
        <v>183</v>
      </c>
      <c r="H227" s="248">
        <v>5.4000000000000004</v>
      </c>
      <c r="I227" s="249"/>
      <c r="J227" s="250">
        <f>ROUND(I227*H227,2)</f>
        <v>0</v>
      </c>
      <c r="K227" s="251"/>
      <c r="L227" s="252"/>
      <c r="M227" s="253" t="s">
        <v>1</v>
      </c>
      <c r="N227" s="254" t="s">
        <v>38</v>
      </c>
      <c r="O227" s="90"/>
      <c r="P227" s="228">
        <f>O227*H227</f>
        <v>0</v>
      </c>
      <c r="Q227" s="228">
        <v>1</v>
      </c>
      <c r="R227" s="228">
        <f>Q227*H227</f>
        <v>5.4000000000000004</v>
      </c>
      <c r="S227" s="228">
        <v>0</v>
      </c>
      <c r="T227" s="229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30" t="s">
        <v>166</v>
      </c>
      <c r="AT227" s="230" t="s">
        <v>228</v>
      </c>
      <c r="AU227" s="230" t="s">
        <v>83</v>
      </c>
      <c r="AY227" s="16" t="s">
        <v>128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6" t="s">
        <v>81</v>
      </c>
      <c r="BK227" s="231">
        <f>ROUND(I227*H227,2)</f>
        <v>0</v>
      </c>
      <c r="BL227" s="16" t="s">
        <v>134</v>
      </c>
      <c r="BM227" s="230" t="s">
        <v>377</v>
      </c>
    </row>
    <row r="228" s="13" customFormat="1">
      <c r="A228" s="13"/>
      <c r="B228" s="232"/>
      <c r="C228" s="233"/>
      <c r="D228" s="234" t="s">
        <v>136</v>
      </c>
      <c r="E228" s="233"/>
      <c r="F228" s="236" t="s">
        <v>378</v>
      </c>
      <c r="G228" s="233"/>
      <c r="H228" s="237">
        <v>5.4000000000000004</v>
      </c>
      <c r="I228" s="238"/>
      <c r="J228" s="233"/>
      <c r="K228" s="233"/>
      <c r="L228" s="239"/>
      <c r="M228" s="240"/>
      <c r="N228" s="241"/>
      <c r="O228" s="241"/>
      <c r="P228" s="241"/>
      <c r="Q228" s="241"/>
      <c r="R228" s="241"/>
      <c r="S228" s="241"/>
      <c r="T228" s="242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3" t="s">
        <v>136</v>
      </c>
      <c r="AU228" s="243" t="s">
        <v>83</v>
      </c>
      <c r="AV228" s="13" t="s">
        <v>83</v>
      </c>
      <c r="AW228" s="13" t="s">
        <v>4</v>
      </c>
      <c r="AX228" s="13" t="s">
        <v>81</v>
      </c>
      <c r="AY228" s="243" t="s">
        <v>128</v>
      </c>
    </row>
    <row r="229" s="2" customFormat="1" ht="16.5" customHeight="1">
      <c r="A229" s="37"/>
      <c r="B229" s="38"/>
      <c r="C229" s="218" t="s">
        <v>379</v>
      </c>
      <c r="D229" s="218" t="s">
        <v>130</v>
      </c>
      <c r="E229" s="219" t="s">
        <v>380</v>
      </c>
      <c r="F229" s="220" t="s">
        <v>381</v>
      </c>
      <c r="G229" s="221" t="s">
        <v>163</v>
      </c>
      <c r="H229" s="222">
        <v>0.59999999999999998</v>
      </c>
      <c r="I229" s="223"/>
      <c r="J229" s="224">
        <f>ROUND(I229*H229,2)</f>
        <v>0</v>
      </c>
      <c r="K229" s="225"/>
      <c r="L229" s="43"/>
      <c r="M229" s="226" t="s">
        <v>1</v>
      </c>
      <c r="N229" s="227" t="s">
        <v>38</v>
      </c>
      <c r="O229" s="90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30" t="s">
        <v>134</v>
      </c>
      <c r="AT229" s="230" t="s">
        <v>130</v>
      </c>
      <c r="AU229" s="230" t="s">
        <v>83</v>
      </c>
      <c r="AY229" s="16" t="s">
        <v>128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6" t="s">
        <v>81</v>
      </c>
      <c r="BK229" s="231">
        <f>ROUND(I229*H229,2)</f>
        <v>0</v>
      </c>
      <c r="BL229" s="16" t="s">
        <v>134</v>
      </c>
      <c r="BM229" s="230" t="s">
        <v>382</v>
      </c>
    </row>
    <row r="230" s="13" customFormat="1">
      <c r="A230" s="13"/>
      <c r="B230" s="232"/>
      <c r="C230" s="233"/>
      <c r="D230" s="234" t="s">
        <v>136</v>
      </c>
      <c r="E230" s="235" t="s">
        <v>1</v>
      </c>
      <c r="F230" s="236" t="s">
        <v>383</v>
      </c>
      <c r="G230" s="233"/>
      <c r="H230" s="237">
        <v>0.59999999999999998</v>
      </c>
      <c r="I230" s="238"/>
      <c r="J230" s="233"/>
      <c r="K230" s="233"/>
      <c r="L230" s="239"/>
      <c r="M230" s="240"/>
      <c r="N230" s="241"/>
      <c r="O230" s="241"/>
      <c r="P230" s="241"/>
      <c r="Q230" s="241"/>
      <c r="R230" s="241"/>
      <c r="S230" s="241"/>
      <c r="T230" s="24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3" t="s">
        <v>136</v>
      </c>
      <c r="AU230" s="243" t="s">
        <v>83</v>
      </c>
      <c r="AV230" s="13" t="s">
        <v>83</v>
      </c>
      <c r="AW230" s="13" t="s">
        <v>30</v>
      </c>
      <c r="AX230" s="13" t="s">
        <v>81</v>
      </c>
      <c r="AY230" s="243" t="s">
        <v>128</v>
      </c>
    </row>
    <row r="231" s="2" customFormat="1" ht="24.15" customHeight="1">
      <c r="A231" s="37"/>
      <c r="B231" s="38"/>
      <c r="C231" s="218" t="s">
        <v>384</v>
      </c>
      <c r="D231" s="218" t="s">
        <v>130</v>
      </c>
      <c r="E231" s="219" t="s">
        <v>385</v>
      </c>
      <c r="F231" s="220" t="s">
        <v>386</v>
      </c>
      <c r="G231" s="221" t="s">
        <v>152</v>
      </c>
      <c r="H231" s="222">
        <v>10</v>
      </c>
      <c r="I231" s="223"/>
      <c r="J231" s="224">
        <f>ROUND(I231*H231,2)</f>
        <v>0</v>
      </c>
      <c r="K231" s="225"/>
      <c r="L231" s="43"/>
      <c r="M231" s="226" t="s">
        <v>1</v>
      </c>
      <c r="N231" s="227" t="s">
        <v>38</v>
      </c>
      <c r="O231" s="90"/>
      <c r="P231" s="228">
        <f>O231*H231</f>
        <v>0</v>
      </c>
      <c r="Q231" s="228">
        <v>1.0000000000000001E-05</v>
      </c>
      <c r="R231" s="228">
        <f>Q231*H231</f>
        <v>0.00010000000000000001</v>
      </c>
      <c r="S231" s="228">
        <v>0</v>
      </c>
      <c r="T231" s="229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30" t="s">
        <v>134</v>
      </c>
      <c r="AT231" s="230" t="s">
        <v>130</v>
      </c>
      <c r="AU231" s="230" t="s">
        <v>83</v>
      </c>
      <c r="AY231" s="16" t="s">
        <v>128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6" t="s">
        <v>81</v>
      </c>
      <c r="BK231" s="231">
        <f>ROUND(I231*H231,2)</f>
        <v>0</v>
      </c>
      <c r="BL231" s="16" t="s">
        <v>134</v>
      </c>
      <c r="BM231" s="230" t="s">
        <v>387</v>
      </c>
    </row>
    <row r="232" s="13" customFormat="1">
      <c r="A232" s="13"/>
      <c r="B232" s="232"/>
      <c r="C232" s="233"/>
      <c r="D232" s="234" t="s">
        <v>136</v>
      </c>
      <c r="E232" s="235" t="s">
        <v>1</v>
      </c>
      <c r="F232" s="236" t="s">
        <v>388</v>
      </c>
      <c r="G232" s="233"/>
      <c r="H232" s="237">
        <v>10</v>
      </c>
      <c r="I232" s="238"/>
      <c r="J232" s="233"/>
      <c r="K232" s="233"/>
      <c r="L232" s="239"/>
      <c r="M232" s="240"/>
      <c r="N232" s="241"/>
      <c r="O232" s="241"/>
      <c r="P232" s="241"/>
      <c r="Q232" s="241"/>
      <c r="R232" s="241"/>
      <c r="S232" s="241"/>
      <c r="T232" s="24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3" t="s">
        <v>136</v>
      </c>
      <c r="AU232" s="243" t="s">
        <v>83</v>
      </c>
      <c r="AV232" s="13" t="s">
        <v>83</v>
      </c>
      <c r="AW232" s="13" t="s">
        <v>30</v>
      </c>
      <c r="AX232" s="13" t="s">
        <v>81</v>
      </c>
      <c r="AY232" s="243" t="s">
        <v>128</v>
      </c>
    </row>
    <row r="233" s="2" customFormat="1" ht="24.15" customHeight="1">
      <c r="A233" s="37"/>
      <c r="B233" s="38"/>
      <c r="C233" s="244" t="s">
        <v>389</v>
      </c>
      <c r="D233" s="244" t="s">
        <v>228</v>
      </c>
      <c r="E233" s="245" t="s">
        <v>390</v>
      </c>
      <c r="F233" s="246" t="s">
        <v>391</v>
      </c>
      <c r="G233" s="247" t="s">
        <v>152</v>
      </c>
      <c r="H233" s="248">
        <v>10.15</v>
      </c>
      <c r="I233" s="249"/>
      <c r="J233" s="250">
        <f>ROUND(I233*H233,2)</f>
        <v>0</v>
      </c>
      <c r="K233" s="251"/>
      <c r="L233" s="252"/>
      <c r="M233" s="253" t="s">
        <v>1</v>
      </c>
      <c r="N233" s="254" t="s">
        <v>38</v>
      </c>
      <c r="O233" s="90"/>
      <c r="P233" s="228">
        <f>O233*H233</f>
        <v>0</v>
      </c>
      <c r="Q233" s="228">
        <v>0.0045999999999999999</v>
      </c>
      <c r="R233" s="228">
        <f>Q233*H233</f>
        <v>0.046690000000000002</v>
      </c>
      <c r="S233" s="228">
        <v>0</v>
      </c>
      <c r="T233" s="229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30" t="s">
        <v>166</v>
      </c>
      <c r="AT233" s="230" t="s">
        <v>228</v>
      </c>
      <c r="AU233" s="230" t="s">
        <v>83</v>
      </c>
      <c r="AY233" s="16" t="s">
        <v>128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6" t="s">
        <v>81</v>
      </c>
      <c r="BK233" s="231">
        <f>ROUND(I233*H233,2)</f>
        <v>0</v>
      </c>
      <c r="BL233" s="16" t="s">
        <v>134</v>
      </c>
      <c r="BM233" s="230" t="s">
        <v>392</v>
      </c>
    </row>
    <row r="234" s="13" customFormat="1">
      <c r="A234" s="13"/>
      <c r="B234" s="232"/>
      <c r="C234" s="233"/>
      <c r="D234" s="234" t="s">
        <v>136</v>
      </c>
      <c r="E234" s="233"/>
      <c r="F234" s="236" t="s">
        <v>393</v>
      </c>
      <c r="G234" s="233"/>
      <c r="H234" s="237">
        <v>10.15</v>
      </c>
      <c r="I234" s="238"/>
      <c r="J234" s="233"/>
      <c r="K234" s="233"/>
      <c r="L234" s="239"/>
      <c r="M234" s="240"/>
      <c r="N234" s="241"/>
      <c r="O234" s="241"/>
      <c r="P234" s="241"/>
      <c r="Q234" s="241"/>
      <c r="R234" s="241"/>
      <c r="S234" s="241"/>
      <c r="T234" s="242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3" t="s">
        <v>136</v>
      </c>
      <c r="AU234" s="243" t="s">
        <v>83</v>
      </c>
      <c r="AV234" s="13" t="s">
        <v>83</v>
      </c>
      <c r="AW234" s="13" t="s">
        <v>4</v>
      </c>
      <c r="AX234" s="13" t="s">
        <v>81</v>
      </c>
      <c r="AY234" s="243" t="s">
        <v>128</v>
      </c>
    </row>
    <row r="235" s="2" customFormat="1" ht="16.5" customHeight="1">
      <c r="A235" s="37"/>
      <c r="B235" s="38"/>
      <c r="C235" s="218" t="s">
        <v>394</v>
      </c>
      <c r="D235" s="218" t="s">
        <v>130</v>
      </c>
      <c r="E235" s="219" t="s">
        <v>395</v>
      </c>
      <c r="F235" s="220" t="s">
        <v>396</v>
      </c>
      <c r="G235" s="221" t="s">
        <v>397</v>
      </c>
      <c r="H235" s="222">
        <v>4</v>
      </c>
      <c r="I235" s="223"/>
      <c r="J235" s="224">
        <f>ROUND(I235*H235,2)</f>
        <v>0</v>
      </c>
      <c r="K235" s="225"/>
      <c r="L235" s="43"/>
      <c r="M235" s="226" t="s">
        <v>1</v>
      </c>
      <c r="N235" s="227" t="s">
        <v>38</v>
      </c>
      <c r="O235" s="90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30" t="s">
        <v>134</v>
      </c>
      <c r="AT235" s="230" t="s">
        <v>130</v>
      </c>
      <c r="AU235" s="230" t="s">
        <v>83</v>
      </c>
      <c r="AY235" s="16" t="s">
        <v>128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6" t="s">
        <v>81</v>
      </c>
      <c r="BK235" s="231">
        <f>ROUND(I235*H235,2)</f>
        <v>0</v>
      </c>
      <c r="BL235" s="16" t="s">
        <v>134</v>
      </c>
      <c r="BM235" s="230" t="s">
        <v>398</v>
      </c>
    </row>
    <row r="236" s="2" customFormat="1" ht="16.5" customHeight="1">
      <c r="A236" s="37"/>
      <c r="B236" s="38"/>
      <c r="C236" s="218" t="s">
        <v>399</v>
      </c>
      <c r="D236" s="218" t="s">
        <v>130</v>
      </c>
      <c r="E236" s="219" t="s">
        <v>400</v>
      </c>
      <c r="F236" s="220" t="s">
        <v>401</v>
      </c>
      <c r="G236" s="221" t="s">
        <v>402</v>
      </c>
      <c r="H236" s="222">
        <v>2</v>
      </c>
      <c r="I236" s="223"/>
      <c r="J236" s="224">
        <f>ROUND(I236*H236,2)</f>
        <v>0</v>
      </c>
      <c r="K236" s="225"/>
      <c r="L236" s="43"/>
      <c r="M236" s="226" t="s">
        <v>1</v>
      </c>
      <c r="N236" s="227" t="s">
        <v>38</v>
      </c>
      <c r="O236" s="90"/>
      <c r="P236" s="228">
        <f>O236*H236</f>
        <v>0</v>
      </c>
      <c r="Q236" s="228">
        <v>0.12422</v>
      </c>
      <c r="R236" s="228">
        <f>Q236*H236</f>
        <v>0.24843999999999999</v>
      </c>
      <c r="S236" s="228">
        <v>0</v>
      </c>
      <c r="T236" s="229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30" t="s">
        <v>134</v>
      </c>
      <c r="AT236" s="230" t="s">
        <v>130</v>
      </c>
      <c r="AU236" s="230" t="s">
        <v>83</v>
      </c>
      <c r="AY236" s="16" t="s">
        <v>128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6" t="s">
        <v>81</v>
      </c>
      <c r="BK236" s="231">
        <f>ROUND(I236*H236,2)</f>
        <v>0</v>
      </c>
      <c r="BL236" s="16" t="s">
        <v>134</v>
      </c>
      <c r="BM236" s="230" t="s">
        <v>403</v>
      </c>
    </row>
    <row r="237" s="2" customFormat="1" ht="21.75" customHeight="1">
      <c r="A237" s="37"/>
      <c r="B237" s="38"/>
      <c r="C237" s="244" t="s">
        <v>404</v>
      </c>
      <c r="D237" s="244" t="s">
        <v>228</v>
      </c>
      <c r="E237" s="245" t="s">
        <v>405</v>
      </c>
      <c r="F237" s="246" t="s">
        <v>406</v>
      </c>
      <c r="G237" s="247" t="s">
        <v>397</v>
      </c>
      <c r="H237" s="248">
        <v>2</v>
      </c>
      <c r="I237" s="249"/>
      <c r="J237" s="250">
        <f>ROUND(I237*H237,2)</f>
        <v>0</v>
      </c>
      <c r="K237" s="251"/>
      <c r="L237" s="252"/>
      <c r="M237" s="253" t="s">
        <v>1</v>
      </c>
      <c r="N237" s="254" t="s">
        <v>38</v>
      </c>
      <c r="O237" s="90"/>
      <c r="P237" s="228">
        <f>O237*H237</f>
        <v>0</v>
      </c>
      <c r="Q237" s="228">
        <v>0.0050000000000000001</v>
      </c>
      <c r="R237" s="228">
        <f>Q237*H237</f>
        <v>0.01</v>
      </c>
      <c r="S237" s="228">
        <v>0</v>
      </c>
      <c r="T237" s="229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30" t="s">
        <v>166</v>
      </c>
      <c r="AT237" s="230" t="s">
        <v>228</v>
      </c>
      <c r="AU237" s="230" t="s">
        <v>83</v>
      </c>
      <c r="AY237" s="16" t="s">
        <v>128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6" t="s">
        <v>81</v>
      </c>
      <c r="BK237" s="231">
        <f>ROUND(I237*H237,2)</f>
        <v>0</v>
      </c>
      <c r="BL237" s="16" t="s">
        <v>134</v>
      </c>
      <c r="BM237" s="230" t="s">
        <v>407</v>
      </c>
    </row>
    <row r="238" s="2" customFormat="1" ht="33" customHeight="1">
      <c r="A238" s="37"/>
      <c r="B238" s="38"/>
      <c r="C238" s="218" t="s">
        <v>408</v>
      </c>
      <c r="D238" s="218" t="s">
        <v>130</v>
      </c>
      <c r="E238" s="219" t="s">
        <v>409</v>
      </c>
      <c r="F238" s="220" t="s">
        <v>410</v>
      </c>
      <c r="G238" s="221" t="s">
        <v>397</v>
      </c>
      <c r="H238" s="222">
        <v>10</v>
      </c>
      <c r="I238" s="223"/>
      <c r="J238" s="224">
        <f>ROUND(I238*H238,2)</f>
        <v>0</v>
      </c>
      <c r="K238" s="225"/>
      <c r="L238" s="43"/>
      <c r="M238" s="226" t="s">
        <v>1</v>
      </c>
      <c r="N238" s="227" t="s">
        <v>38</v>
      </c>
      <c r="O238" s="90"/>
      <c r="P238" s="228">
        <f>O238*H238</f>
        <v>0</v>
      </c>
      <c r="Q238" s="228">
        <v>0.31108000000000002</v>
      </c>
      <c r="R238" s="228">
        <f>Q238*H238</f>
        <v>3.1108000000000002</v>
      </c>
      <c r="S238" s="228">
        <v>0</v>
      </c>
      <c r="T238" s="229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30" t="s">
        <v>134</v>
      </c>
      <c r="AT238" s="230" t="s">
        <v>130</v>
      </c>
      <c r="AU238" s="230" t="s">
        <v>83</v>
      </c>
      <c r="AY238" s="16" t="s">
        <v>128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6" t="s">
        <v>81</v>
      </c>
      <c r="BK238" s="231">
        <f>ROUND(I238*H238,2)</f>
        <v>0</v>
      </c>
      <c r="BL238" s="16" t="s">
        <v>134</v>
      </c>
      <c r="BM238" s="230" t="s">
        <v>411</v>
      </c>
    </row>
    <row r="239" s="12" customFormat="1" ht="22.8" customHeight="1">
      <c r="A239" s="12"/>
      <c r="B239" s="202"/>
      <c r="C239" s="203"/>
      <c r="D239" s="204" t="s">
        <v>72</v>
      </c>
      <c r="E239" s="216" t="s">
        <v>170</v>
      </c>
      <c r="F239" s="216" t="s">
        <v>412</v>
      </c>
      <c r="G239" s="203"/>
      <c r="H239" s="203"/>
      <c r="I239" s="206"/>
      <c r="J239" s="217">
        <f>BK239</f>
        <v>0</v>
      </c>
      <c r="K239" s="203"/>
      <c r="L239" s="208"/>
      <c r="M239" s="209"/>
      <c r="N239" s="210"/>
      <c r="O239" s="210"/>
      <c r="P239" s="211">
        <f>SUM(P240:P309)</f>
        <v>0</v>
      </c>
      <c r="Q239" s="210"/>
      <c r="R239" s="211">
        <f>SUM(R240:R309)</f>
        <v>121.03863452000002</v>
      </c>
      <c r="S239" s="210"/>
      <c r="T239" s="212">
        <f>SUM(T240:T309)</f>
        <v>0.35200000000000004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3" t="s">
        <v>81</v>
      </c>
      <c r="AT239" s="214" t="s">
        <v>72</v>
      </c>
      <c r="AU239" s="214" t="s">
        <v>81</v>
      </c>
      <c r="AY239" s="213" t="s">
        <v>128</v>
      </c>
      <c r="BK239" s="215">
        <f>SUM(BK240:BK309)</f>
        <v>0</v>
      </c>
    </row>
    <row r="240" s="2" customFormat="1" ht="24.15" customHeight="1">
      <c r="A240" s="37"/>
      <c r="B240" s="38"/>
      <c r="C240" s="218" t="s">
        <v>413</v>
      </c>
      <c r="D240" s="218" t="s">
        <v>130</v>
      </c>
      <c r="E240" s="219" t="s">
        <v>414</v>
      </c>
      <c r="F240" s="220" t="s">
        <v>415</v>
      </c>
      <c r="G240" s="221" t="s">
        <v>397</v>
      </c>
      <c r="H240" s="222">
        <v>7</v>
      </c>
      <c r="I240" s="223"/>
      <c r="J240" s="224">
        <f>ROUND(I240*H240,2)</f>
        <v>0</v>
      </c>
      <c r="K240" s="225"/>
      <c r="L240" s="43"/>
      <c r="M240" s="226" t="s">
        <v>1</v>
      </c>
      <c r="N240" s="227" t="s">
        <v>38</v>
      </c>
      <c r="O240" s="90"/>
      <c r="P240" s="228">
        <f>O240*H240</f>
        <v>0</v>
      </c>
      <c r="Q240" s="228">
        <v>0.00069999999999999999</v>
      </c>
      <c r="R240" s="228">
        <f>Q240*H240</f>
        <v>0.0048999999999999998</v>
      </c>
      <c r="S240" s="228">
        <v>0</v>
      </c>
      <c r="T240" s="229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30" t="s">
        <v>134</v>
      </c>
      <c r="AT240" s="230" t="s">
        <v>130</v>
      </c>
      <c r="AU240" s="230" t="s">
        <v>83</v>
      </c>
      <c r="AY240" s="16" t="s">
        <v>128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6" t="s">
        <v>81</v>
      </c>
      <c r="BK240" s="231">
        <f>ROUND(I240*H240,2)</f>
        <v>0</v>
      </c>
      <c r="BL240" s="16" t="s">
        <v>134</v>
      </c>
      <c r="BM240" s="230" t="s">
        <v>416</v>
      </c>
    </row>
    <row r="241" s="13" customFormat="1">
      <c r="A241" s="13"/>
      <c r="B241" s="232"/>
      <c r="C241" s="233"/>
      <c r="D241" s="234" t="s">
        <v>136</v>
      </c>
      <c r="E241" s="235" t="s">
        <v>1</v>
      </c>
      <c r="F241" s="236" t="s">
        <v>417</v>
      </c>
      <c r="G241" s="233"/>
      <c r="H241" s="237">
        <v>7</v>
      </c>
      <c r="I241" s="238"/>
      <c r="J241" s="233"/>
      <c r="K241" s="233"/>
      <c r="L241" s="239"/>
      <c r="M241" s="240"/>
      <c r="N241" s="241"/>
      <c r="O241" s="241"/>
      <c r="P241" s="241"/>
      <c r="Q241" s="241"/>
      <c r="R241" s="241"/>
      <c r="S241" s="241"/>
      <c r="T241" s="24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3" t="s">
        <v>136</v>
      </c>
      <c r="AU241" s="243" t="s">
        <v>83</v>
      </c>
      <c r="AV241" s="13" t="s">
        <v>83</v>
      </c>
      <c r="AW241" s="13" t="s">
        <v>30</v>
      </c>
      <c r="AX241" s="13" t="s">
        <v>81</v>
      </c>
      <c r="AY241" s="243" t="s">
        <v>128</v>
      </c>
    </row>
    <row r="242" s="2" customFormat="1" ht="24.15" customHeight="1">
      <c r="A242" s="37"/>
      <c r="B242" s="38"/>
      <c r="C242" s="244" t="s">
        <v>418</v>
      </c>
      <c r="D242" s="244" t="s">
        <v>228</v>
      </c>
      <c r="E242" s="245" t="s">
        <v>419</v>
      </c>
      <c r="F242" s="246" t="s">
        <v>420</v>
      </c>
      <c r="G242" s="247" t="s">
        <v>397</v>
      </c>
      <c r="H242" s="248">
        <v>2</v>
      </c>
      <c r="I242" s="249"/>
      <c r="J242" s="250">
        <f>ROUND(I242*H242,2)</f>
        <v>0</v>
      </c>
      <c r="K242" s="251"/>
      <c r="L242" s="252"/>
      <c r="M242" s="253" t="s">
        <v>1</v>
      </c>
      <c r="N242" s="254" t="s">
        <v>38</v>
      </c>
      <c r="O242" s="90"/>
      <c r="P242" s="228">
        <f>O242*H242</f>
        <v>0</v>
      </c>
      <c r="Q242" s="228">
        <v>0.0025000000000000001</v>
      </c>
      <c r="R242" s="228">
        <f>Q242*H242</f>
        <v>0.0050000000000000001</v>
      </c>
      <c r="S242" s="228">
        <v>0</v>
      </c>
      <c r="T242" s="229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30" t="s">
        <v>166</v>
      </c>
      <c r="AT242" s="230" t="s">
        <v>228</v>
      </c>
      <c r="AU242" s="230" t="s">
        <v>83</v>
      </c>
      <c r="AY242" s="16" t="s">
        <v>128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6" t="s">
        <v>81</v>
      </c>
      <c r="BK242" s="231">
        <f>ROUND(I242*H242,2)</f>
        <v>0</v>
      </c>
      <c r="BL242" s="16" t="s">
        <v>134</v>
      </c>
      <c r="BM242" s="230" t="s">
        <v>421</v>
      </c>
    </row>
    <row r="243" s="2" customFormat="1" ht="16.5" customHeight="1">
      <c r="A243" s="37"/>
      <c r="B243" s="38"/>
      <c r="C243" s="244" t="s">
        <v>422</v>
      </c>
      <c r="D243" s="244" t="s">
        <v>228</v>
      </c>
      <c r="E243" s="245" t="s">
        <v>423</v>
      </c>
      <c r="F243" s="246" t="s">
        <v>424</v>
      </c>
      <c r="G243" s="247" t="s">
        <v>397</v>
      </c>
      <c r="H243" s="248">
        <v>2</v>
      </c>
      <c r="I243" s="249"/>
      <c r="J243" s="250">
        <f>ROUND(I243*H243,2)</f>
        <v>0</v>
      </c>
      <c r="K243" s="251"/>
      <c r="L243" s="252"/>
      <c r="M243" s="253" t="s">
        <v>1</v>
      </c>
      <c r="N243" s="254" t="s">
        <v>38</v>
      </c>
      <c r="O243" s="90"/>
      <c r="P243" s="228">
        <f>O243*H243</f>
        <v>0</v>
      </c>
      <c r="Q243" s="228">
        <v>0.0025000000000000001</v>
      </c>
      <c r="R243" s="228">
        <f>Q243*H243</f>
        <v>0.0050000000000000001</v>
      </c>
      <c r="S243" s="228">
        <v>0</v>
      </c>
      <c r="T243" s="229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30" t="s">
        <v>166</v>
      </c>
      <c r="AT243" s="230" t="s">
        <v>228</v>
      </c>
      <c r="AU243" s="230" t="s">
        <v>83</v>
      </c>
      <c r="AY243" s="16" t="s">
        <v>128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6" t="s">
        <v>81</v>
      </c>
      <c r="BK243" s="231">
        <f>ROUND(I243*H243,2)</f>
        <v>0</v>
      </c>
      <c r="BL243" s="16" t="s">
        <v>134</v>
      </c>
      <c r="BM243" s="230" t="s">
        <v>425</v>
      </c>
    </row>
    <row r="244" s="2" customFormat="1" ht="24.15" customHeight="1">
      <c r="A244" s="37"/>
      <c r="B244" s="38"/>
      <c r="C244" s="218" t="s">
        <v>426</v>
      </c>
      <c r="D244" s="218" t="s">
        <v>130</v>
      </c>
      <c r="E244" s="219" t="s">
        <v>427</v>
      </c>
      <c r="F244" s="220" t="s">
        <v>428</v>
      </c>
      <c r="G244" s="221" t="s">
        <v>397</v>
      </c>
      <c r="H244" s="222">
        <v>2</v>
      </c>
      <c r="I244" s="223"/>
      <c r="J244" s="224">
        <f>ROUND(I244*H244,2)</f>
        <v>0</v>
      </c>
      <c r="K244" s="225"/>
      <c r="L244" s="43"/>
      <c r="M244" s="226" t="s">
        <v>1</v>
      </c>
      <c r="N244" s="227" t="s">
        <v>38</v>
      </c>
      <c r="O244" s="90"/>
      <c r="P244" s="228">
        <f>O244*H244</f>
        <v>0</v>
      </c>
      <c r="Q244" s="228">
        <v>1.0000000000000001E-05</v>
      </c>
      <c r="R244" s="228">
        <f>Q244*H244</f>
        <v>2.0000000000000002E-05</v>
      </c>
      <c r="S244" s="228">
        <v>0</v>
      </c>
      <c r="T244" s="229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30" t="s">
        <v>134</v>
      </c>
      <c r="AT244" s="230" t="s">
        <v>130</v>
      </c>
      <c r="AU244" s="230" t="s">
        <v>83</v>
      </c>
      <c r="AY244" s="16" t="s">
        <v>128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6" t="s">
        <v>81</v>
      </c>
      <c r="BK244" s="231">
        <f>ROUND(I244*H244,2)</f>
        <v>0</v>
      </c>
      <c r="BL244" s="16" t="s">
        <v>134</v>
      </c>
      <c r="BM244" s="230" t="s">
        <v>429</v>
      </c>
    </row>
    <row r="245" s="2" customFormat="1" ht="24.15" customHeight="1">
      <c r="A245" s="37"/>
      <c r="B245" s="38"/>
      <c r="C245" s="244" t="s">
        <v>430</v>
      </c>
      <c r="D245" s="244" t="s">
        <v>228</v>
      </c>
      <c r="E245" s="245" t="s">
        <v>431</v>
      </c>
      <c r="F245" s="246" t="s">
        <v>432</v>
      </c>
      <c r="G245" s="247" t="s">
        <v>397</v>
      </c>
      <c r="H245" s="248">
        <v>2</v>
      </c>
      <c r="I245" s="249"/>
      <c r="J245" s="250">
        <f>ROUND(I245*H245,2)</f>
        <v>0</v>
      </c>
      <c r="K245" s="251"/>
      <c r="L245" s="252"/>
      <c r="M245" s="253" t="s">
        <v>1</v>
      </c>
      <c r="N245" s="254" t="s">
        <v>38</v>
      </c>
      <c r="O245" s="90"/>
      <c r="P245" s="228">
        <f>O245*H245</f>
        <v>0</v>
      </c>
      <c r="Q245" s="228">
        <v>0.0025999999999999999</v>
      </c>
      <c r="R245" s="228">
        <f>Q245*H245</f>
        <v>0.0051999999999999998</v>
      </c>
      <c r="S245" s="228">
        <v>0</v>
      </c>
      <c r="T245" s="229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30" t="s">
        <v>166</v>
      </c>
      <c r="AT245" s="230" t="s">
        <v>228</v>
      </c>
      <c r="AU245" s="230" t="s">
        <v>83</v>
      </c>
      <c r="AY245" s="16" t="s">
        <v>128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6" t="s">
        <v>81</v>
      </c>
      <c r="BK245" s="231">
        <f>ROUND(I245*H245,2)</f>
        <v>0</v>
      </c>
      <c r="BL245" s="16" t="s">
        <v>134</v>
      </c>
      <c r="BM245" s="230" t="s">
        <v>433</v>
      </c>
    </row>
    <row r="246" s="2" customFormat="1" ht="24.15" customHeight="1">
      <c r="A246" s="37"/>
      <c r="B246" s="38"/>
      <c r="C246" s="218" t="s">
        <v>434</v>
      </c>
      <c r="D246" s="218" t="s">
        <v>130</v>
      </c>
      <c r="E246" s="219" t="s">
        <v>435</v>
      </c>
      <c r="F246" s="220" t="s">
        <v>436</v>
      </c>
      <c r="G246" s="221" t="s">
        <v>397</v>
      </c>
      <c r="H246" s="222">
        <v>2</v>
      </c>
      <c r="I246" s="223"/>
      <c r="J246" s="224">
        <f>ROUND(I246*H246,2)</f>
        <v>0</v>
      </c>
      <c r="K246" s="225"/>
      <c r="L246" s="43"/>
      <c r="M246" s="226" t="s">
        <v>1</v>
      </c>
      <c r="N246" s="227" t="s">
        <v>38</v>
      </c>
      <c r="O246" s="90"/>
      <c r="P246" s="228">
        <f>O246*H246</f>
        <v>0</v>
      </c>
      <c r="Q246" s="228">
        <v>0.0010499999999999999</v>
      </c>
      <c r="R246" s="228">
        <f>Q246*H246</f>
        <v>0.0020999999999999999</v>
      </c>
      <c r="S246" s="228">
        <v>0</v>
      </c>
      <c r="T246" s="229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30" t="s">
        <v>134</v>
      </c>
      <c r="AT246" s="230" t="s">
        <v>130</v>
      </c>
      <c r="AU246" s="230" t="s">
        <v>83</v>
      </c>
      <c r="AY246" s="16" t="s">
        <v>128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6" t="s">
        <v>81</v>
      </c>
      <c r="BK246" s="231">
        <f>ROUND(I246*H246,2)</f>
        <v>0</v>
      </c>
      <c r="BL246" s="16" t="s">
        <v>134</v>
      </c>
      <c r="BM246" s="230" t="s">
        <v>437</v>
      </c>
    </row>
    <row r="247" s="13" customFormat="1">
      <c r="A247" s="13"/>
      <c r="B247" s="232"/>
      <c r="C247" s="233"/>
      <c r="D247" s="234" t="s">
        <v>136</v>
      </c>
      <c r="E247" s="235" t="s">
        <v>1</v>
      </c>
      <c r="F247" s="236" t="s">
        <v>438</v>
      </c>
      <c r="G247" s="233"/>
      <c r="H247" s="237">
        <v>2</v>
      </c>
      <c r="I247" s="238"/>
      <c r="J247" s="233"/>
      <c r="K247" s="233"/>
      <c r="L247" s="239"/>
      <c r="M247" s="240"/>
      <c r="N247" s="241"/>
      <c r="O247" s="241"/>
      <c r="P247" s="241"/>
      <c r="Q247" s="241"/>
      <c r="R247" s="241"/>
      <c r="S247" s="241"/>
      <c r="T247" s="24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3" t="s">
        <v>136</v>
      </c>
      <c r="AU247" s="243" t="s">
        <v>83</v>
      </c>
      <c r="AV247" s="13" t="s">
        <v>83</v>
      </c>
      <c r="AW247" s="13" t="s">
        <v>30</v>
      </c>
      <c r="AX247" s="13" t="s">
        <v>81</v>
      </c>
      <c r="AY247" s="243" t="s">
        <v>128</v>
      </c>
    </row>
    <row r="248" s="2" customFormat="1" ht="24.15" customHeight="1">
      <c r="A248" s="37"/>
      <c r="B248" s="38"/>
      <c r="C248" s="218" t="s">
        <v>439</v>
      </c>
      <c r="D248" s="218" t="s">
        <v>130</v>
      </c>
      <c r="E248" s="219" t="s">
        <v>440</v>
      </c>
      <c r="F248" s="220" t="s">
        <v>441</v>
      </c>
      <c r="G248" s="221" t="s">
        <v>397</v>
      </c>
      <c r="H248" s="222">
        <v>10</v>
      </c>
      <c r="I248" s="223"/>
      <c r="J248" s="224">
        <f>ROUND(I248*H248,2)</f>
        <v>0</v>
      </c>
      <c r="K248" s="225"/>
      <c r="L248" s="43"/>
      <c r="M248" s="226" t="s">
        <v>1</v>
      </c>
      <c r="N248" s="227" t="s">
        <v>38</v>
      </c>
      <c r="O248" s="90"/>
      <c r="P248" s="228">
        <f>O248*H248</f>
        <v>0</v>
      </c>
      <c r="Q248" s="228">
        <v>0.11241</v>
      </c>
      <c r="R248" s="228">
        <f>Q248*H248</f>
        <v>1.1240999999999999</v>
      </c>
      <c r="S248" s="228">
        <v>0</v>
      </c>
      <c r="T248" s="229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30" t="s">
        <v>134</v>
      </c>
      <c r="AT248" s="230" t="s">
        <v>130</v>
      </c>
      <c r="AU248" s="230" t="s">
        <v>83</v>
      </c>
      <c r="AY248" s="16" t="s">
        <v>128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6" t="s">
        <v>81</v>
      </c>
      <c r="BK248" s="231">
        <f>ROUND(I248*H248,2)</f>
        <v>0</v>
      </c>
      <c r="BL248" s="16" t="s">
        <v>134</v>
      </c>
      <c r="BM248" s="230" t="s">
        <v>442</v>
      </c>
    </row>
    <row r="249" s="13" customFormat="1">
      <c r="A249" s="13"/>
      <c r="B249" s="232"/>
      <c r="C249" s="233"/>
      <c r="D249" s="234" t="s">
        <v>136</v>
      </c>
      <c r="E249" s="235" t="s">
        <v>1</v>
      </c>
      <c r="F249" s="236" t="s">
        <v>443</v>
      </c>
      <c r="G249" s="233"/>
      <c r="H249" s="237">
        <v>10</v>
      </c>
      <c r="I249" s="238"/>
      <c r="J249" s="233"/>
      <c r="K249" s="233"/>
      <c r="L249" s="239"/>
      <c r="M249" s="240"/>
      <c r="N249" s="241"/>
      <c r="O249" s="241"/>
      <c r="P249" s="241"/>
      <c r="Q249" s="241"/>
      <c r="R249" s="241"/>
      <c r="S249" s="241"/>
      <c r="T249" s="24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3" t="s">
        <v>136</v>
      </c>
      <c r="AU249" s="243" t="s">
        <v>83</v>
      </c>
      <c r="AV249" s="13" t="s">
        <v>83</v>
      </c>
      <c r="AW249" s="13" t="s">
        <v>30</v>
      </c>
      <c r="AX249" s="13" t="s">
        <v>81</v>
      </c>
      <c r="AY249" s="243" t="s">
        <v>128</v>
      </c>
    </row>
    <row r="250" s="2" customFormat="1" ht="21.75" customHeight="1">
      <c r="A250" s="37"/>
      <c r="B250" s="38"/>
      <c r="C250" s="244" t="s">
        <v>444</v>
      </c>
      <c r="D250" s="244" t="s">
        <v>228</v>
      </c>
      <c r="E250" s="245" t="s">
        <v>445</v>
      </c>
      <c r="F250" s="246" t="s">
        <v>446</v>
      </c>
      <c r="G250" s="247" t="s">
        <v>397</v>
      </c>
      <c r="H250" s="248">
        <v>10</v>
      </c>
      <c r="I250" s="249"/>
      <c r="J250" s="250">
        <f>ROUND(I250*H250,2)</f>
        <v>0</v>
      </c>
      <c r="K250" s="251"/>
      <c r="L250" s="252"/>
      <c r="M250" s="253" t="s">
        <v>1</v>
      </c>
      <c r="N250" s="254" t="s">
        <v>38</v>
      </c>
      <c r="O250" s="90"/>
      <c r="P250" s="228">
        <f>O250*H250</f>
        <v>0</v>
      </c>
      <c r="Q250" s="228">
        <v>0.0061000000000000004</v>
      </c>
      <c r="R250" s="228">
        <f>Q250*H250</f>
        <v>0.061000000000000006</v>
      </c>
      <c r="S250" s="228">
        <v>0</v>
      </c>
      <c r="T250" s="229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30" t="s">
        <v>166</v>
      </c>
      <c r="AT250" s="230" t="s">
        <v>228</v>
      </c>
      <c r="AU250" s="230" t="s">
        <v>83</v>
      </c>
      <c r="AY250" s="16" t="s">
        <v>128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6" t="s">
        <v>81</v>
      </c>
      <c r="BK250" s="231">
        <f>ROUND(I250*H250,2)</f>
        <v>0</v>
      </c>
      <c r="BL250" s="16" t="s">
        <v>134</v>
      </c>
      <c r="BM250" s="230" t="s">
        <v>447</v>
      </c>
    </row>
    <row r="251" s="2" customFormat="1" ht="24.15" customHeight="1">
      <c r="A251" s="37"/>
      <c r="B251" s="38"/>
      <c r="C251" s="218" t="s">
        <v>448</v>
      </c>
      <c r="D251" s="218" t="s">
        <v>130</v>
      </c>
      <c r="E251" s="219" t="s">
        <v>449</v>
      </c>
      <c r="F251" s="220" t="s">
        <v>450</v>
      </c>
      <c r="G251" s="221" t="s">
        <v>152</v>
      </c>
      <c r="H251" s="222">
        <v>220</v>
      </c>
      <c r="I251" s="223"/>
      <c r="J251" s="224">
        <f>ROUND(I251*H251,2)</f>
        <v>0</v>
      </c>
      <c r="K251" s="225"/>
      <c r="L251" s="43"/>
      <c r="M251" s="226" t="s">
        <v>1</v>
      </c>
      <c r="N251" s="227" t="s">
        <v>38</v>
      </c>
      <c r="O251" s="90"/>
      <c r="P251" s="228">
        <f>O251*H251</f>
        <v>0</v>
      </c>
      <c r="Q251" s="228">
        <v>0.00010000000000000001</v>
      </c>
      <c r="R251" s="228">
        <f>Q251*H251</f>
        <v>0.022000000000000002</v>
      </c>
      <c r="S251" s="228">
        <v>0</v>
      </c>
      <c r="T251" s="229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30" t="s">
        <v>134</v>
      </c>
      <c r="AT251" s="230" t="s">
        <v>130</v>
      </c>
      <c r="AU251" s="230" t="s">
        <v>83</v>
      </c>
      <c r="AY251" s="16" t="s">
        <v>128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6" t="s">
        <v>81</v>
      </c>
      <c r="BK251" s="231">
        <f>ROUND(I251*H251,2)</f>
        <v>0</v>
      </c>
      <c r="BL251" s="16" t="s">
        <v>134</v>
      </c>
      <c r="BM251" s="230" t="s">
        <v>451</v>
      </c>
    </row>
    <row r="252" s="13" customFormat="1">
      <c r="A252" s="13"/>
      <c r="B252" s="232"/>
      <c r="C252" s="233"/>
      <c r="D252" s="234" t="s">
        <v>136</v>
      </c>
      <c r="E252" s="235" t="s">
        <v>1</v>
      </c>
      <c r="F252" s="236" t="s">
        <v>452</v>
      </c>
      <c r="G252" s="233"/>
      <c r="H252" s="237">
        <v>220</v>
      </c>
      <c r="I252" s="238"/>
      <c r="J252" s="233"/>
      <c r="K252" s="233"/>
      <c r="L252" s="239"/>
      <c r="M252" s="240"/>
      <c r="N252" s="241"/>
      <c r="O252" s="241"/>
      <c r="P252" s="241"/>
      <c r="Q252" s="241"/>
      <c r="R252" s="241"/>
      <c r="S252" s="241"/>
      <c r="T252" s="24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3" t="s">
        <v>136</v>
      </c>
      <c r="AU252" s="243" t="s">
        <v>83</v>
      </c>
      <c r="AV252" s="13" t="s">
        <v>83</v>
      </c>
      <c r="AW252" s="13" t="s">
        <v>30</v>
      </c>
      <c r="AX252" s="13" t="s">
        <v>81</v>
      </c>
      <c r="AY252" s="243" t="s">
        <v>128</v>
      </c>
    </row>
    <row r="253" s="2" customFormat="1" ht="24.15" customHeight="1">
      <c r="A253" s="37"/>
      <c r="B253" s="38"/>
      <c r="C253" s="218" t="s">
        <v>453</v>
      </c>
      <c r="D253" s="218" t="s">
        <v>130</v>
      </c>
      <c r="E253" s="219" t="s">
        <v>454</v>
      </c>
      <c r="F253" s="220" t="s">
        <v>455</v>
      </c>
      <c r="G253" s="221" t="s">
        <v>152</v>
      </c>
      <c r="H253" s="222">
        <v>75</v>
      </c>
      <c r="I253" s="223"/>
      <c r="J253" s="224">
        <f>ROUND(I253*H253,2)</f>
        <v>0</v>
      </c>
      <c r="K253" s="225"/>
      <c r="L253" s="43"/>
      <c r="M253" s="226" t="s">
        <v>1</v>
      </c>
      <c r="N253" s="227" t="s">
        <v>38</v>
      </c>
      <c r="O253" s="90"/>
      <c r="P253" s="228">
        <f>O253*H253</f>
        <v>0</v>
      </c>
      <c r="Q253" s="228">
        <v>0.00010000000000000001</v>
      </c>
      <c r="R253" s="228">
        <f>Q253*H253</f>
        <v>0.0075000000000000006</v>
      </c>
      <c r="S253" s="228">
        <v>0</v>
      </c>
      <c r="T253" s="229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30" t="s">
        <v>134</v>
      </c>
      <c r="AT253" s="230" t="s">
        <v>130</v>
      </c>
      <c r="AU253" s="230" t="s">
        <v>83</v>
      </c>
      <c r="AY253" s="16" t="s">
        <v>128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6" t="s">
        <v>81</v>
      </c>
      <c r="BK253" s="231">
        <f>ROUND(I253*H253,2)</f>
        <v>0</v>
      </c>
      <c r="BL253" s="16" t="s">
        <v>134</v>
      </c>
      <c r="BM253" s="230" t="s">
        <v>456</v>
      </c>
    </row>
    <row r="254" s="13" customFormat="1">
      <c r="A254" s="13"/>
      <c r="B254" s="232"/>
      <c r="C254" s="233"/>
      <c r="D254" s="234" t="s">
        <v>136</v>
      </c>
      <c r="E254" s="235" t="s">
        <v>1</v>
      </c>
      <c r="F254" s="236" t="s">
        <v>457</v>
      </c>
      <c r="G254" s="233"/>
      <c r="H254" s="237">
        <v>75</v>
      </c>
      <c r="I254" s="238"/>
      <c r="J254" s="233"/>
      <c r="K254" s="233"/>
      <c r="L254" s="239"/>
      <c r="M254" s="240"/>
      <c r="N254" s="241"/>
      <c r="O254" s="241"/>
      <c r="P254" s="241"/>
      <c r="Q254" s="241"/>
      <c r="R254" s="241"/>
      <c r="S254" s="241"/>
      <c r="T254" s="24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3" t="s">
        <v>136</v>
      </c>
      <c r="AU254" s="243" t="s">
        <v>83</v>
      </c>
      <c r="AV254" s="13" t="s">
        <v>83</v>
      </c>
      <c r="AW254" s="13" t="s">
        <v>30</v>
      </c>
      <c r="AX254" s="13" t="s">
        <v>81</v>
      </c>
      <c r="AY254" s="243" t="s">
        <v>128</v>
      </c>
    </row>
    <row r="255" s="2" customFormat="1" ht="24.15" customHeight="1">
      <c r="A255" s="37"/>
      <c r="B255" s="38"/>
      <c r="C255" s="218" t="s">
        <v>458</v>
      </c>
      <c r="D255" s="218" t="s">
        <v>130</v>
      </c>
      <c r="E255" s="219" t="s">
        <v>459</v>
      </c>
      <c r="F255" s="220" t="s">
        <v>460</v>
      </c>
      <c r="G255" s="221" t="s">
        <v>152</v>
      </c>
      <c r="H255" s="222">
        <v>100</v>
      </c>
      <c r="I255" s="223"/>
      <c r="J255" s="224">
        <f>ROUND(I255*H255,2)</f>
        <v>0</v>
      </c>
      <c r="K255" s="225"/>
      <c r="L255" s="43"/>
      <c r="M255" s="226" t="s">
        <v>1</v>
      </c>
      <c r="N255" s="227" t="s">
        <v>38</v>
      </c>
      <c r="O255" s="90"/>
      <c r="P255" s="228">
        <f>O255*H255</f>
        <v>0</v>
      </c>
      <c r="Q255" s="228">
        <v>0.00010000000000000001</v>
      </c>
      <c r="R255" s="228">
        <f>Q255*H255</f>
        <v>0.01</v>
      </c>
      <c r="S255" s="228">
        <v>0</v>
      </c>
      <c r="T255" s="229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30" t="s">
        <v>134</v>
      </c>
      <c r="AT255" s="230" t="s">
        <v>130</v>
      </c>
      <c r="AU255" s="230" t="s">
        <v>83</v>
      </c>
      <c r="AY255" s="16" t="s">
        <v>128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6" t="s">
        <v>81</v>
      </c>
      <c r="BK255" s="231">
        <f>ROUND(I255*H255,2)</f>
        <v>0</v>
      </c>
      <c r="BL255" s="16" t="s">
        <v>134</v>
      </c>
      <c r="BM255" s="230" t="s">
        <v>461</v>
      </c>
    </row>
    <row r="256" s="13" customFormat="1">
      <c r="A256" s="13"/>
      <c r="B256" s="232"/>
      <c r="C256" s="233"/>
      <c r="D256" s="234" t="s">
        <v>136</v>
      </c>
      <c r="E256" s="235" t="s">
        <v>1</v>
      </c>
      <c r="F256" s="236" t="s">
        <v>462</v>
      </c>
      <c r="G256" s="233"/>
      <c r="H256" s="237">
        <v>100</v>
      </c>
      <c r="I256" s="238"/>
      <c r="J256" s="233"/>
      <c r="K256" s="233"/>
      <c r="L256" s="239"/>
      <c r="M256" s="240"/>
      <c r="N256" s="241"/>
      <c r="O256" s="241"/>
      <c r="P256" s="241"/>
      <c r="Q256" s="241"/>
      <c r="R256" s="241"/>
      <c r="S256" s="241"/>
      <c r="T256" s="24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3" t="s">
        <v>136</v>
      </c>
      <c r="AU256" s="243" t="s">
        <v>83</v>
      </c>
      <c r="AV256" s="13" t="s">
        <v>83</v>
      </c>
      <c r="AW256" s="13" t="s">
        <v>30</v>
      </c>
      <c r="AX256" s="13" t="s">
        <v>81</v>
      </c>
      <c r="AY256" s="243" t="s">
        <v>128</v>
      </c>
    </row>
    <row r="257" s="2" customFormat="1" ht="24.15" customHeight="1">
      <c r="A257" s="37"/>
      <c r="B257" s="38"/>
      <c r="C257" s="218" t="s">
        <v>463</v>
      </c>
      <c r="D257" s="218" t="s">
        <v>130</v>
      </c>
      <c r="E257" s="219" t="s">
        <v>464</v>
      </c>
      <c r="F257" s="220" t="s">
        <v>465</v>
      </c>
      <c r="G257" s="221" t="s">
        <v>133</v>
      </c>
      <c r="H257" s="222">
        <v>43.5</v>
      </c>
      <c r="I257" s="223"/>
      <c r="J257" s="224">
        <f>ROUND(I257*H257,2)</f>
        <v>0</v>
      </c>
      <c r="K257" s="225"/>
      <c r="L257" s="43"/>
      <c r="M257" s="226" t="s">
        <v>1</v>
      </c>
      <c r="N257" s="227" t="s">
        <v>38</v>
      </c>
      <c r="O257" s="90"/>
      <c r="P257" s="228">
        <f>O257*H257</f>
        <v>0</v>
      </c>
      <c r="Q257" s="228">
        <v>0.0011999999999999999</v>
      </c>
      <c r="R257" s="228">
        <f>Q257*H257</f>
        <v>0.052199999999999996</v>
      </c>
      <c r="S257" s="228">
        <v>0</v>
      </c>
      <c r="T257" s="229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30" t="s">
        <v>134</v>
      </c>
      <c r="AT257" s="230" t="s">
        <v>130</v>
      </c>
      <c r="AU257" s="230" t="s">
        <v>83</v>
      </c>
      <c r="AY257" s="16" t="s">
        <v>128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6" t="s">
        <v>81</v>
      </c>
      <c r="BK257" s="231">
        <f>ROUND(I257*H257,2)</f>
        <v>0</v>
      </c>
      <c r="BL257" s="16" t="s">
        <v>134</v>
      </c>
      <c r="BM257" s="230" t="s">
        <v>466</v>
      </c>
    </row>
    <row r="258" s="13" customFormat="1">
      <c r="A258" s="13"/>
      <c r="B258" s="232"/>
      <c r="C258" s="233"/>
      <c r="D258" s="234" t="s">
        <v>136</v>
      </c>
      <c r="E258" s="235" t="s">
        <v>1</v>
      </c>
      <c r="F258" s="236" t="s">
        <v>467</v>
      </c>
      <c r="G258" s="233"/>
      <c r="H258" s="237">
        <v>43.5</v>
      </c>
      <c r="I258" s="238"/>
      <c r="J258" s="233"/>
      <c r="K258" s="233"/>
      <c r="L258" s="239"/>
      <c r="M258" s="240"/>
      <c r="N258" s="241"/>
      <c r="O258" s="241"/>
      <c r="P258" s="241"/>
      <c r="Q258" s="241"/>
      <c r="R258" s="241"/>
      <c r="S258" s="241"/>
      <c r="T258" s="24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3" t="s">
        <v>136</v>
      </c>
      <c r="AU258" s="243" t="s">
        <v>83</v>
      </c>
      <c r="AV258" s="13" t="s">
        <v>83</v>
      </c>
      <c r="AW258" s="13" t="s">
        <v>30</v>
      </c>
      <c r="AX258" s="13" t="s">
        <v>81</v>
      </c>
      <c r="AY258" s="243" t="s">
        <v>128</v>
      </c>
    </row>
    <row r="259" s="2" customFormat="1" ht="24.15" customHeight="1">
      <c r="A259" s="37"/>
      <c r="B259" s="38"/>
      <c r="C259" s="218" t="s">
        <v>468</v>
      </c>
      <c r="D259" s="218" t="s">
        <v>130</v>
      </c>
      <c r="E259" s="219" t="s">
        <v>469</v>
      </c>
      <c r="F259" s="220" t="s">
        <v>470</v>
      </c>
      <c r="G259" s="221" t="s">
        <v>152</v>
      </c>
      <c r="H259" s="222">
        <v>220</v>
      </c>
      <c r="I259" s="223"/>
      <c r="J259" s="224">
        <f>ROUND(I259*H259,2)</f>
        <v>0</v>
      </c>
      <c r="K259" s="225"/>
      <c r="L259" s="43"/>
      <c r="M259" s="226" t="s">
        <v>1</v>
      </c>
      <c r="N259" s="227" t="s">
        <v>38</v>
      </c>
      <c r="O259" s="90"/>
      <c r="P259" s="228">
        <f>O259*H259</f>
        <v>0</v>
      </c>
      <c r="Q259" s="228">
        <v>0.00033</v>
      </c>
      <c r="R259" s="228">
        <f>Q259*H259</f>
        <v>0.072599999999999998</v>
      </c>
      <c r="S259" s="228">
        <v>0</v>
      </c>
      <c r="T259" s="229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30" t="s">
        <v>134</v>
      </c>
      <c r="AT259" s="230" t="s">
        <v>130</v>
      </c>
      <c r="AU259" s="230" t="s">
        <v>83</v>
      </c>
      <c r="AY259" s="16" t="s">
        <v>128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6" t="s">
        <v>81</v>
      </c>
      <c r="BK259" s="231">
        <f>ROUND(I259*H259,2)</f>
        <v>0</v>
      </c>
      <c r="BL259" s="16" t="s">
        <v>134</v>
      </c>
      <c r="BM259" s="230" t="s">
        <v>471</v>
      </c>
    </row>
    <row r="260" s="2" customFormat="1" ht="24.15" customHeight="1">
      <c r="A260" s="37"/>
      <c r="B260" s="38"/>
      <c r="C260" s="218" t="s">
        <v>472</v>
      </c>
      <c r="D260" s="218" t="s">
        <v>130</v>
      </c>
      <c r="E260" s="219" t="s">
        <v>473</v>
      </c>
      <c r="F260" s="220" t="s">
        <v>474</v>
      </c>
      <c r="G260" s="221" t="s">
        <v>152</v>
      </c>
      <c r="H260" s="222">
        <v>75</v>
      </c>
      <c r="I260" s="223"/>
      <c r="J260" s="224">
        <f>ROUND(I260*H260,2)</f>
        <v>0</v>
      </c>
      <c r="K260" s="225"/>
      <c r="L260" s="43"/>
      <c r="M260" s="226" t="s">
        <v>1</v>
      </c>
      <c r="N260" s="227" t="s">
        <v>38</v>
      </c>
      <c r="O260" s="90"/>
      <c r="P260" s="228">
        <f>O260*H260</f>
        <v>0</v>
      </c>
      <c r="Q260" s="228">
        <v>0.00033</v>
      </c>
      <c r="R260" s="228">
        <f>Q260*H260</f>
        <v>0.024750000000000001</v>
      </c>
      <c r="S260" s="228">
        <v>0</v>
      </c>
      <c r="T260" s="229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30" t="s">
        <v>134</v>
      </c>
      <c r="AT260" s="230" t="s">
        <v>130</v>
      </c>
      <c r="AU260" s="230" t="s">
        <v>83</v>
      </c>
      <c r="AY260" s="16" t="s">
        <v>128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6" t="s">
        <v>81</v>
      </c>
      <c r="BK260" s="231">
        <f>ROUND(I260*H260,2)</f>
        <v>0</v>
      </c>
      <c r="BL260" s="16" t="s">
        <v>134</v>
      </c>
      <c r="BM260" s="230" t="s">
        <v>475</v>
      </c>
    </row>
    <row r="261" s="2" customFormat="1" ht="24.15" customHeight="1">
      <c r="A261" s="37"/>
      <c r="B261" s="38"/>
      <c r="C261" s="218" t="s">
        <v>476</v>
      </c>
      <c r="D261" s="218" t="s">
        <v>130</v>
      </c>
      <c r="E261" s="219" t="s">
        <v>477</v>
      </c>
      <c r="F261" s="220" t="s">
        <v>478</v>
      </c>
      <c r="G261" s="221" t="s">
        <v>152</v>
      </c>
      <c r="H261" s="222">
        <v>100</v>
      </c>
      <c r="I261" s="223"/>
      <c r="J261" s="224">
        <f>ROUND(I261*H261,2)</f>
        <v>0</v>
      </c>
      <c r="K261" s="225"/>
      <c r="L261" s="43"/>
      <c r="M261" s="226" t="s">
        <v>1</v>
      </c>
      <c r="N261" s="227" t="s">
        <v>38</v>
      </c>
      <c r="O261" s="90"/>
      <c r="P261" s="228">
        <f>O261*H261</f>
        <v>0</v>
      </c>
      <c r="Q261" s="228">
        <v>0.00038000000000000002</v>
      </c>
      <c r="R261" s="228">
        <f>Q261*H261</f>
        <v>0.037999999999999999</v>
      </c>
      <c r="S261" s="228">
        <v>0</v>
      </c>
      <c r="T261" s="229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30" t="s">
        <v>134</v>
      </c>
      <c r="AT261" s="230" t="s">
        <v>130</v>
      </c>
      <c r="AU261" s="230" t="s">
        <v>83</v>
      </c>
      <c r="AY261" s="16" t="s">
        <v>128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6" t="s">
        <v>81</v>
      </c>
      <c r="BK261" s="231">
        <f>ROUND(I261*H261,2)</f>
        <v>0</v>
      </c>
      <c r="BL261" s="16" t="s">
        <v>134</v>
      </c>
      <c r="BM261" s="230" t="s">
        <v>479</v>
      </c>
    </row>
    <row r="262" s="2" customFormat="1" ht="24.15" customHeight="1">
      <c r="A262" s="37"/>
      <c r="B262" s="38"/>
      <c r="C262" s="218" t="s">
        <v>480</v>
      </c>
      <c r="D262" s="218" t="s">
        <v>130</v>
      </c>
      <c r="E262" s="219" t="s">
        <v>481</v>
      </c>
      <c r="F262" s="220" t="s">
        <v>482</v>
      </c>
      <c r="G262" s="221" t="s">
        <v>133</v>
      </c>
      <c r="H262" s="222">
        <v>43.5</v>
      </c>
      <c r="I262" s="223"/>
      <c r="J262" s="224">
        <f>ROUND(I262*H262,2)</f>
        <v>0</v>
      </c>
      <c r="K262" s="225"/>
      <c r="L262" s="43"/>
      <c r="M262" s="226" t="s">
        <v>1</v>
      </c>
      <c r="N262" s="227" t="s">
        <v>38</v>
      </c>
      <c r="O262" s="90"/>
      <c r="P262" s="228">
        <f>O262*H262</f>
        <v>0</v>
      </c>
      <c r="Q262" s="228">
        <v>0.0025999999999999999</v>
      </c>
      <c r="R262" s="228">
        <f>Q262*H262</f>
        <v>0.11309999999999999</v>
      </c>
      <c r="S262" s="228">
        <v>0</v>
      </c>
      <c r="T262" s="229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30" t="s">
        <v>134</v>
      </c>
      <c r="AT262" s="230" t="s">
        <v>130</v>
      </c>
      <c r="AU262" s="230" t="s">
        <v>83</v>
      </c>
      <c r="AY262" s="16" t="s">
        <v>128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6" t="s">
        <v>81</v>
      </c>
      <c r="BK262" s="231">
        <f>ROUND(I262*H262,2)</f>
        <v>0</v>
      </c>
      <c r="BL262" s="16" t="s">
        <v>134</v>
      </c>
      <c r="BM262" s="230" t="s">
        <v>483</v>
      </c>
    </row>
    <row r="263" s="2" customFormat="1" ht="33" customHeight="1">
      <c r="A263" s="37"/>
      <c r="B263" s="38"/>
      <c r="C263" s="218" t="s">
        <v>484</v>
      </c>
      <c r="D263" s="218" t="s">
        <v>130</v>
      </c>
      <c r="E263" s="219" t="s">
        <v>485</v>
      </c>
      <c r="F263" s="220" t="s">
        <v>486</v>
      </c>
      <c r="G263" s="221" t="s">
        <v>152</v>
      </c>
      <c r="H263" s="222">
        <v>17</v>
      </c>
      <c r="I263" s="223"/>
      <c r="J263" s="224">
        <f>ROUND(I263*H263,2)</f>
        <v>0</v>
      </c>
      <c r="K263" s="225"/>
      <c r="L263" s="43"/>
      <c r="M263" s="226" t="s">
        <v>1</v>
      </c>
      <c r="N263" s="227" t="s">
        <v>38</v>
      </c>
      <c r="O263" s="90"/>
      <c r="P263" s="228">
        <f>O263*H263</f>
        <v>0</v>
      </c>
      <c r="Q263" s="228">
        <v>0.14215</v>
      </c>
      <c r="R263" s="228">
        <f>Q263*H263</f>
        <v>2.41655</v>
      </c>
      <c r="S263" s="228">
        <v>0</v>
      </c>
      <c r="T263" s="229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30" t="s">
        <v>134</v>
      </c>
      <c r="AT263" s="230" t="s">
        <v>130</v>
      </c>
      <c r="AU263" s="230" t="s">
        <v>83</v>
      </c>
      <c r="AY263" s="16" t="s">
        <v>128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6" t="s">
        <v>81</v>
      </c>
      <c r="BK263" s="231">
        <f>ROUND(I263*H263,2)</f>
        <v>0</v>
      </c>
      <c r="BL263" s="16" t="s">
        <v>134</v>
      </c>
      <c r="BM263" s="230" t="s">
        <v>487</v>
      </c>
    </row>
    <row r="264" s="2" customFormat="1" ht="24.15" customHeight="1">
      <c r="A264" s="37"/>
      <c r="B264" s="38"/>
      <c r="C264" s="244" t="s">
        <v>488</v>
      </c>
      <c r="D264" s="244" t="s">
        <v>228</v>
      </c>
      <c r="E264" s="245" t="s">
        <v>489</v>
      </c>
      <c r="F264" s="246" t="s">
        <v>490</v>
      </c>
      <c r="G264" s="247" t="s">
        <v>133</v>
      </c>
      <c r="H264" s="248">
        <v>6.7999999999999998</v>
      </c>
      <c r="I264" s="249"/>
      <c r="J264" s="250">
        <f>ROUND(I264*H264,2)</f>
        <v>0</v>
      </c>
      <c r="K264" s="251"/>
      <c r="L264" s="252"/>
      <c r="M264" s="253" t="s">
        <v>1</v>
      </c>
      <c r="N264" s="254" t="s">
        <v>38</v>
      </c>
      <c r="O264" s="90"/>
      <c r="P264" s="228">
        <f>O264*H264</f>
        <v>0</v>
      </c>
      <c r="Q264" s="228">
        <v>0.128</v>
      </c>
      <c r="R264" s="228">
        <f>Q264*H264</f>
        <v>0.87039999999999995</v>
      </c>
      <c r="S264" s="228">
        <v>0</v>
      </c>
      <c r="T264" s="229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30" t="s">
        <v>166</v>
      </c>
      <c r="AT264" s="230" t="s">
        <v>228</v>
      </c>
      <c r="AU264" s="230" t="s">
        <v>83</v>
      </c>
      <c r="AY264" s="16" t="s">
        <v>128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6" t="s">
        <v>81</v>
      </c>
      <c r="BK264" s="231">
        <f>ROUND(I264*H264,2)</f>
        <v>0</v>
      </c>
      <c r="BL264" s="16" t="s">
        <v>134</v>
      </c>
      <c r="BM264" s="230" t="s">
        <v>491</v>
      </c>
    </row>
    <row r="265" s="13" customFormat="1">
      <c r="A265" s="13"/>
      <c r="B265" s="232"/>
      <c r="C265" s="233"/>
      <c r="D265" s="234" t="s">
        <v>136</v>
      </c>
      <c r="E265" s="235" t="s">
        <v>1</v>
      </c>
      <c r="F265" s="236" t="s">
        <v>492</v>
      </c>
      <c r="G265" s="233"/>
      <c r="H265" s="237">
        <v>6.7999999999999998</v>
      </c>
      <c r="I265" s="238"/>
      <c r="J265" s="233"/>
      <c r="K265" s="233"/>
      <c r="L265" s="239"/>
      <c r="M265" s="240"/>
      <c r="N265" s="241"/>
      <c r="O265" s="241"/>
      <c r="P265" s="241"/>
      <c r="Q265" s="241"/>
      <c r="R265" s="241"/>
      <c r="S265" s="241"/>
      <c r="T265" s="242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3" t="s">
        <v>136</v>
      </c>
      <c r="AU265" s="243" t="s">
        <v>83</v>
      </c>
      <c r="AV265" s="13" t="s">
        <v>83</v>
      </c>
      <c r="AW265" s="13" t="s">
        <v>30</v>
      </c>
      <c r="AX265" s="13" t="s">
        <v>81</v>
      </c>
      <c r="AY265" s="243" t="s">
        <v>128</v>
      </c>
    </row>
    <row r="266" s="2" customFormat="1" ht="24.15" customHeight="1">
      <c r="A266" s="37"/>
      <c r="B266" s="38"/>
      <c r="C266" s="218" t="s">
        <v>493</v>
      </c>
      <c r="D266" s="218" t="s">
        <v>130</v>
      </c>
      <c r="E266" s="219" t="s">
        <v>494</v>
      </c>
      <c r="F266" s="220" t="s">
        <v>495</v>
      </c>
      <c r="G266" s="221" t="s">
        <v>152</v>
      </c>
      <c r="H266" s="222">
        <v>338</v>
      </c>
      <c r="I266" s="223"/>
      <c r="J266" s="224">
        <f>ROUND(I266*H266,2)</f>
        <v>0</v>
      </c>
      <c r="K266" s="225"/>
      <c r="L266" s="43"/>
      <c r="M266" s="226" t="s">
        <v>1</v>
      </c>
      <c r="N266" s="227" t="s">
        <v>38</v>
      </c>
      <c r="O266" s="90"/>
      <c r="P266" s="228">
        <f>O266*H266</f>
        <v>0</v>
      </c>
      <c r="Q266" s="228">
        <v>0.089779999999999999</v>
      </c>
      <c r="R266" s="228">
        <f>Q266*H266</f>
        <v>30.34564</v>
      </c>
      <c r="S266" s="228">
        <v>0</v>
      </c>
      <c r="T266" s="229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30" t="s">
        <v>134</v>
      </c>
      <c r="AT266" s="230" t="s">
        <v>130</v>
      </c>
      <c r="AU266" s="230" t="s">
        <v>83</v>
      </c>
      <c r="AY266" s="16" t="s">
        <v>128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6" t="s">
        <v>81</v>
      </c>
      <c r="BK266" s="231">
        <f>ROUND(I266*H266,2)</f>
        <v>0</v>
      </c>
      <c r="BL266" s="16" t="s">
        <v>134</v>
      </c>
      <c r="BM266" s="230" t="s">
        <v>496</v>
      </c>
    </row>
    <row r="267" s="13" customFormat="1">
      <c r="A267" s="13"/>
      <c r="B267" s="232"/>
      <c r="C267" s="233"/>
      <c r="D267" s="234" t="s">
        <v>136</v>
      </c>
      <c r="E267" s="235" t="s">
        <v>1</v>
      </c>
      <c r="F267" s="236" t="s">
        <v>497</v>
      </c>
      <c r="G267" s="233"/>
      <c r="H267" s="237">
        <v>338</v>
      </c>
      <c r="I267" s="238"/>
      <c r="J267" s="233"/>
      <c r="K267" s="233"/>
      <c r="L267" s="239"/>
      <c r="M267" s="240"/>
      <c r="N267" s="241"/>
      <c r="O267" s="241"/>
      <c r="P267" s="241"/>
      <c r="Q267" s="241"/>
      <c r="R267" s="241"/>
      <c r="S267" s="241"/>
      <c r="T267" s="24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3" t="s">
        <v>136</v>
      </c>
      <c r="AU267" s="243" t="s">
        <v>83</v>
      </c>
      <c r="AV267" s="13" t="s">
        <v>83</v>
      </c>
      <c r="AW267" s="13" t="s">
        <v>30</v>
      </c>
      <c r="AX267" s="13" t="s">
        <v>81</v>
      </c>
      <c r="AY267" s="243" t="s">
        <v>128</v>
      </c>
    </row>
    <row r="268" s="2" customFormat="1" ht="16.5" customHeight="1">
      <c r="A268" s="37"/>
      <c r="B268" s="38"/>
      <c r="C268" s="244" t="s">
        <v>498</v>
      </c>
      <c r="D268" s="244" t="s">
        <v>228</v>
      </c>
      <c r="E268" s="245" t="s">
        <v>359</v>
      </c>
      <c r="F268" s="246" t="s">
        <v>360</v>
      </c>
      <c r="G268" s="247" t="s">
        <v>133</v>
      </c>
      <c r="H268" s="248">
        <v>33.799999999999997</v>
      </c>
      <c r="I268" s="249"/>
      <c r="J268" s="250">
        <f>ROUND(I268*H268,2)</f>
        <v>0</v>
      </c>
      <c r="K268" s="251"/>
      <c r="L268" s="252"/>
      <c r="M268" s="253" t="s">
        <v>1</v>
      </c>
      <c r="N268" s="254" t="s">
        <v>38</v>
      </c>
      <c r="O268" s="90"/>
      <c r="P268" s="228">
        <f>O268*H268</f>
        <v>0</v>
      </c>
      <c r="Q268" s="228">
        <v>0.222</v>
      </c>
      <c r="R268" s="228">
        <f>Q268*H268</f>
        <v>7.5035999999999996</v>
      </c>
      <c r="S268" s="228">
        <v>0</v>
      </c>
      <c r="T268" s="229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30" t="s">
        <v>166</v>
      </c>
      <c r="AT268" s="230" t="s">
        <v>228</v>
      </c>
      <c r="AU268" s="230" t="s">
        <v>83</v>
      </c>
      <c r="AY268" s="16" t="s">
        <v>128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6" t="s">
        <v>81</v>
      </c>
      <c r="BK268" s="231">
        <f>ROUND(I268*H268,2)</f>
        <v>0</v>
      </c>
      <c r="BL268" s="16" t="s">
        <v>134</v>
      </c>
      <c r="BM268" s="230" t="s">
        <v>499</v>
      </c>
    </row>
    <row r="269" s="13" customFormat="1">
      <c r="A269" s="13"/>
      <c r="B269" s="232"/>
      <c r="C269" s="233"/>
      <c r="D269" s="234" t="s">
        <v>136</v>
      </c>
      <c r="E269" s="233"/>
      <c r="F269" s="236" t="s">
        <v>500</v>
      </c>
      <c r="G269" s="233"/>
      <c r="H269" s="237">
        <v>33.799999999999997</v>
      </c>
      <c r="I269" s="238"/>
      <c r="J269" s="233"/>
      <c r="K269" s="233"/>
      <c r="L269" s="239"/>
      <c r="M269" s="240"/>
      <c r="N269" s="241"/>
      <c r="O269" s="241"/>
      <c r="P269" s="241"/>
      <c r="Q269" s="241"/>
      <c r="R269" s="241"/>
      <c r="S269" s="241"/>
      <c r="T269" s="24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3" t="s">
        <v>136</v>
      </c>
      <c r="AU269" s="243" t="s">
        <v>83</v>
      </c>
      <c r="AV269" s="13" t="s">
        <v>83</v>
      </c>
      <c r="AW269" s="13" t="s">
        <v>4</v>
      </c>
      <c r="AX269" s="13" t="s">
        <v>81</v>
      </c>
      <c r="AY269" s="243" t="s">
        <v>128</v>
      </c>
    </row>
    <row r="270" s="2" customFormat="1" ht="33" customHeight="1">
      <c r="A270" s="37"/>
      <c r="B270" s="38"/>
      <c r="C270" s="218" t="s">
        <v>501</v>
      </c>
      <c r="D270" s="218" t="s">
        <v>130</v>
      </c>
      <c r="E270" s="219" t="s">
        <v>502</v>
      </c>
      <c r="F270" s="220" t="s">
        <v>503</v>
      </c>
      <c r="G270" s="221" t="s">
        <v>152</v>
      </c>
      <c r="H270" s="222">
        <v>110</v>
      </c>
      <c r="I270" s="223"/>
      <c r="J270" s="224">
        <f>ROUND(I270*H270,2)</f>
        <v>0</v>
      </c>
      <c r="K270" s="225"/>
      <c r="L270" s="43"/>
      <c r="M270" s="226" t="s">
        <v>1</v>
      </c>
      <c r="N270" s="227" t="s">
        <v>38</v>
      </c>
      <c r="O270" s="90"/>
      <c r="P270" s="228">
        <f>O270*H270</f>
        <v>0</v>
      </c>
      <c r="Q270" s="228">
        <v>0.15540000000000001</v>
      </c>
      <c r="R270" s="228">
        <f>Q270*H270</f>
        <v>17.094000000000001</v>
      </c>
      <c r="S270" s="228">
        <v>0</v>
      </c>
      <c r="T270" s="229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30" t="s">
        <v>134</v>
      </c>
      <c r="AT270" s="230" t="s">
        <v>130</v>
      </c>
      <c r="AU270" s="230" t="s">
        <v>83</v>
      </c>
      <c r="AY270" s="16" t="s">
        <v>128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6" t="s">
        <v>81</v>
      </c>
      <c r="BK270" s="231">
        <f>ROUND(I270*H270,2)</f>
        <v>0</v>
      </c>
      <c r="BL270" s="16" t="s">
        <v>134</v>
      </c>
      <c r="BM270" s="230" t="s">
        <v>504</v>
      </c>
    </row>
    <row r="271" s="13" customFormat="1">
      <c r="A271" s="13"/>
      <c r="B271" s="232"/>
      <c r="C271" s="233"/>
      <c r="D271" s="234" t="s">
        <v>136</v>
      </c>
      <c r="E271" s="235" t="s">
        <v>1</v>
      </c>
      <c r="F271" s="236" t="s">
        <v>505</v>
      </c>
      <c r="G271" s="233"/>
      <c r="H271" s="237">
        <v>70</v>
      </c>
      <c r="I271" s="238"/>
      <c r="J271" s="233"/>
      <c r="K271" s="233"/>
      <c r="L271" s="239"/>
      <c r="M271" s="240"/>
      <c r="N271" s="241"/>
      <c r="O271" s="241"/>
      <c r="P271" s="241"/>
      <c r="Q271" s="241"/>
      <c r="R271" s="241"/>
      <c r="S271" s="241"/>
      <c r="T271" s="24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3" t="s">
        <v>136</v>
      </c>
      <c r="AU271" s="243" t="s">
        <v>83</v>
      </c>
      <c r="AV271" s="13" t="s">
        <v>83</v>
      </c>
      <c r="AW271" s="13" t="s">
        <v>30</v>
      </c>
      <c r="AX271" s="13" t="s">
        <v>73</v>
      </c>
      <c r="AY271" s="243" t="s">
        <v>128</v>
      </c>
    </row>
    <row r="272" s="13" customFormat="1">
      <c r="A272" s="13"/>
      <c r="B272" s="232"/>
      <c r="C272" s="233"/>
      <c r="D272" s="234" t="s">
        <v>136</v>
      </c>
      <c r="E272" s="235" t="s">
        <v>1</v>
      </c>
      <c r="F272" s="236" t="s">
        <v>506</v>
      </c>
      <c r="G272" s="233"/>
      <c r="H272" s="237">
        <v>7</v>
      </c>
      <c r="I272" s="238"/>
      <c r="J272" s="233"/>
      <c r="K272" s="233"/>
      <c r="L272" s="239"/>
      <c r="M272" s="240"/>
      <c r="N272" s="241"/>
      <c r="O272" s="241"/>
      <c r="P272" s="241"/>
      <c r="Q272" s="241"/>
      <c r="R272" s="241"/>
      <c r="S272" s="241"/>
      <c r="T272" s="24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3" t="s">
        <v>136</v>
      </c>
      <c r="AU272" s="243" t="s">
        <v>83</v>
      </c>
      <c r="AV272" s="13" t="s">
        <v>83</v>
      </c>
      <c r="AW272" s="13" t="s">
        <v>30</v>
      </c>
      <c r="AX272" s="13" t="s">
        <v>73</v>
      </c>
      <c r="AY272" s="243" t="s">
        <v>128</v>
      </c>
    </row>
    <row r="273" s="13" customFormat="1">
      <c r="A273" s="13"/>
      <c r="B273" s="232"/>
      <c r="C273" s="233"/>
      <c r="D273" s="234" t="s">
        <v>136</v>
      </c>
      <c r="E273" s="235" t="s">
        <v>1</v>
      </c>
      <c r="F273" s="236" t="s">
        <v>507</v>
      </c>
      <c r="G273" s="233"/>
      <c r="H273" s="237">
        <v>33</v>
      </c>
      <c r="I273" s="238"/>
      <c r="J273" s="233"/>
      <c r="K273" s="233"/>
      <c r="L273" s="239"/>
      <c r="M273" s="240"/>
      <c r="N273" s="241"/>
      <c r="O273" s="241"/>
      <c r="P273" s="241"/>
      <c r="Q273" s="241"/>
      <c r="R273" s="241"/>
      <c r="S273" s="241"/>
      <c r="T273" s="24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3" t="s">
        <v>136</v>
      </c>
      <c r="AU273" s="243" t="s">
        <v>83</v>
      </c>
      <c r="AV273" s="13" t="s">
        <v>83</v>
      </c>
      <c r="AW273" s="13" t="s">
        <v>30</v>
      </c>
      <c r="AX273" s="13" t="s">
        <v>73</v>
      </c>
      <c r="AY273" s="243" t="s">
        <v>128</v>
      </c>
    </row>
    <row r="274" s="14" customFormat="1">
      <c r="A274" s="14"/>
      <c r="B274" s="255"/>
      <c r="C274" s="256"/>
      <c r="D274" s="234" t="s">
        <v>136</v>
      </c>
      <c r="E274" s="257" t="s">
        <v>1</v>
      </c>
      <c r="F274" s="258" t="s">
        <v>330</v>
      </c>
      <c r="G274" s="256"/>
      <c r="H274" s="259">
        <v>110</v>
      </c>
      <c r="I274" s="260"/>
      <c r="J274" s="256"/>
      <c r="K274" s="256"/>
      <c r="L274" s="261"/>
      <c r="M274" s="262"/>
      <c r="N274" s="263"/>
      <c r="O274" s="263"/>
      <c r="P274" s="263"/>
      <c r="Q274" s="263"/>
      <c r="R274" s="263"/>
      <c r="S274" s="263"/>
      <c r="T274" s="26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5" t="s">
        <v>136</v>
      </c>
      <c r="AU274" s="265" t="s">
        <v>83</v>
      </c>
      <c r="AV274" s="14" t="s">
        <v>134</v>
      </c>
      <c r="AW274" s="14" t="s">
        <v>30</v>
      </c>
      <c r="AX274" s="14" t="s">
        <v>81</v>
      </c>
      <c r="AY274" s="265" t="s">
        <v>128</v>
      </c>
    </row>
    <row r="275" s="2" customFormat="1" ht="24.15" customHeight="1">
      <c r="A275" s="37"/>
      <c r="B275" s="38"/>
      <c r="C275" s="244" t="s">
        <v>508</v>
      </c>
      <c r="D275" s="244" t="s">
        <v>228</v>
      </c>
      <c r="E275" s="245" t="s">
        <v>509</v>
      </c>
      <c r="F275" s="246" t="s">
        <v>510</v>
      </c>
      <c r="G275" s="247" t="s">
        <v>152</v>
      </c>
      <c r="H275" s="248">
        <v>33.659999999999997</v>
      </c>
      <c r="I275" s="249"/>
      <c r="J275" s="250">
        <f>ROUND(I275*H275,2)</f>
        <v>0</v>
      </c>
      <c r="K275" s="251"/>
      <c r="L275" s="252"/>
      <c r="M275" s="253" t="s">
        <v>1</v>
      </c>
      <c r="N275" s="254" t="s">
        <v>38</v>
      </c>
      <c r="O275" s="90"/>
      <c r="P275" s="228">
        <f>O275*H275</f>
        <v>0</v>
      </c>
      <c r="Q275" s="228">
        <v>0.048300000000000003</v>
      </c>
      <c r="R275" s="228">
        <f>Q275*H275</f>
        <v>1.625778</v>
      </c>
      <c r="S275" s="228">
        <v>0</v>
      </c>
      <c r="T275" s="229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30" t="s">
        <v>166</v>
      </c>
      <c r="AT275" s="230" t="s">
        <v>228</v>
      </c>
      <c r="AU275" s="230" t="s">
        <v>83</v>
      </c>
      <c r="AY275" s="16" t="s">
        <v>128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6" t="s">
        <v>81</v>
      </c>
      <c r="BK275" s="231">
        <f>ROUND(I275*H275,2)</f>
        <v>0</v>
      </c>
      <c r="BL275" s="16" t="s">
        <v>134</v>
      </c>
      <c r="BM275" s="230" t="s">
        <v>511</v>
      </c>
    </row>
    <row r="276" s="13" customFormat="1">
      <c r="A276" s="13"/>
      <c r="B276" s="232"/>
      <c r="C276" s="233"/>
      <c r="D276" s="234" t="s">
        <v>136</v>
      </c>
      <c r="E276" s="233"/>
      <c r="F276" s="236" t="s">
        <v>512</v>
      </c>
      <c r="G276" s="233"/>
      <c r="H276" s="237">
        <v>33.659999999999997</v>
      </c>
      <c r="I276" s="238"/>
      <c r="J276" s="233"/>
      <c r="K276" s="233"/>
      <c r="L276" s="239"/>
      <c r="M276" s="240"/>
      <c r="N276" s="241"/>
      <c r="O276" s="241"/>
      <c r="P276" s="241"/>
      <c r="Q276" s="241"/>
      <c r="R276" s="241"/>
      <c r="S276" s="241"/>
      <c r="T276" s="242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3" t="s">
        <v>136</v>
      </c>
      <c r="AU276" s="243" t="s">
        <v>83</v>
      </c>
      <c r="AV276" s="13" t="s">
        <v>83</v>
      </c>
      <c r="AW276" s="13" t="s">
        <v>4</v>
      </c>
      <c r="AX276" s="13" t="s">
        <v>81</v>
      </c>
      <c r="AY276" s="243" t="s">
        <v>128</v>
      </c>
    </row>
    <row r="277" s="2" customFormat="1" ht="24.15" customHeight="1">
      <c r="A277" s="37"/>
      <c r="B277" s="38"/>
      <c r="C277" s="244" t="s">
        <v>513</v>
      </c>
      <c r="D277" s="244" t="s">
        <v>228</v>
      </c>
      <c r="E277" s="245" t="s">
        <v>514</v>
      </c>
      <c r="F277" s="246" t="s">
        <v>515</v>
      </c>
      <c r="G277" s="247" t="s">
        <v>152</v>
      </c>
      <c r="H277" s="248">
        <v>7.1399999999999997</v>
      </c>
      <c r="I277" s="249"/>
      <c r="J277" s="250">
        <f>ROUND(I277*H277,2)</f>
        <v>0</v>
      </c>
      <c r="K277" s="251"/>
      <c r="L277" s="252"/>
      <c r="M277" s="253" t="s">
        <v>1</v>
      </c>
      <c r="N277" s="254" t="s">
        <v>38</v>
      </c>
      <c r="O277" s="90"/>
      <c r="P277" s="228">
        <f>O277*H277</f>
        <v>0</v>
      </c>
      <c r="Q277" s="228">
        <v>0.065670000000000006</v>
      </c>
      <c r="R277" s="228">
        <f>Q277*H277</f>
        <v>0.46888380000000002</v>
      </c>
      <c r="S277" s="228">
        <v>0</v>
      </c>
      <c r="T277" s="229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230" t="s">
        <v>166</v>
      </c>
      <c r="AT277" s="230" t="s">
        <v>228</v>
      </c>
      <c r="AU277" s="230" t="s">
        <v>83</v>
      </c>
      <c r="AY277" s="16" t="s">
        <v>128</v>
      </c>
      <c r="BE277" s="231">
        <f>IF(N277="základní",J277,0)</f>
        <v>0</v>
      </c>
      <c r="BF277" s="231">
        <f>IF(N277="snížená",J277,0)</f>
        <v>0</v>
      </c>
      <c r="BG277" s="231">
        <f>IF(N277="zákl. přenesená",J277,0)</f>
        <v>0</v>
      </c>
      <c r="BH277" s="231">
        <f>IF(N277="sníž. přenesená",J277,0)</f>
        <v>0</v>
      </c>
      <c r="BI277" s="231">
        <f>IF(N277="nulová",J277,0)</f>
        <v>0</v>
      </c>
      <c r="BJ277" s="16" t="s">
        <v>81</v>
      </c>
      <c r="BK277" s="231">
        <f>ROUND(I277*H277,2)</f>
        <v>0</v>
      </c>
      <c r="BL277" s="16" t="s">
        <v>134</v>
      </c>
      <c r="BM277" s="230" t="s">
        <v>516</v>
      </c>
    </row>
    <row r="278" s="13" customFormat="1">
      <c r="A278" s="13"/>
      <c r="B278" s="232"/>
      <c r="C278" s="233"/>
      <c r="D278" s="234" t="s">
        <v>136</v>
      </c>
      <c r="E278" s="233"/>
      <c r="F278" s="236" t="s">
        <v>517</v>
      </c>
      <c r="G278" s="233"/>
      <c r="H278" s="237">
        <v>7.1399999999999997</v>
      </c>
      <c r="I278" s="238"/>
      <c r="J278" s="233"/>
      <c r="K278" s="233"/>
      <c r="L278" s="239"/>
      <c r="M278" s="240"/>
      <c r="N278" s="241"/>
      <c r="O278" s="241"/>
      <c r="P278" s="241"/>
      <c r="Q278" s="241"/>
      <c r="R278" s="241"/>
      <c r="S278" s="241"/>
      <c r="T278" s="242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3" t="s">
        <v>136</v>
      </c>
      <c r="AU278" s="243" t="s">
        <v>83</v>
      </c>
      <c r="AV278" s="13" t="s">
        <v>83</v>
      </c>
      <c r="AW278" s="13" t="s">
        <v>4</v>
      </c>
      <c r="AX278" s="13" t="s">
        <v>81</v>
      </c>
      <c r="AY278" s="243" t="s">
        <v>128</v>
      </c>
    </row>
    <row r="279" s="2" customFormat="1" ht="16.5" customHeight="1">
      <c r="A279" s="37"/>
      <c r="B279" s="38"/>
      <c r="C279" s="244" t="s">
        <v>518</v>
      </c>
      <c r="D279" s="244" t="s">
        <v>228</v>
      </c>
      <c r="E279" s="245" t="s">
        <v>519</v>
      </c>
      <c r="F279" s="246" t="s">
        <v>520</v>
      </c>
      <c r="G279" s="247" t="s">
        <v>152</v>
      </c>
      <c r="H279" s="248">
        <v>71.400000000000006</v>
      </c>
      <c r="I279" s="249"/>
      <c r="J279" s="250">
        <f>ROUND(I279*H279,2)</f>
        <v>0</v>
      </c>
      <c r="K279" s="251"/>
      <c r="L279" s="252"/>
      <c r="M279" s="253" t="s">
        <v>1</v>
      </c>
      <c r="N279" s="254" t="s">
        <v>38</v>
      </c>
      <c r="O279" s="90"/>
      <c r="P279" s="228">
        <f>O279*H279</f>
        <v>0</v>
      </c>
      <c r="Q279" s="228">
        <v>0.080000000000000002</v>
      </c>
      <c r="R279" s="228">
        <f>Q279*H279</f>
        <v>5.7120000000000006</v>
      </c>
      <c r="S279" s="228">
        <v>0</v>
      </c>
      <c r="T279" s="229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30" t="s">
        <v>166</v>
      </c>
      <c r="AT279" s="230" t="s">
        <v>228</v>
      </c>
      <c r="AU279" s="230" t="s">
        <v>83</v>
      </c>
      <c r="AY279" s="16" t="s">
        <v>128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6" t="s">
        <v>81</v>
      </c>
      <c r="BK279" s="231">
        <f>ROUND(I279*H279,2)</f>
        <v>0</v>
      </c>
      <c r="BL279" s="16" t="s">
        <v>134</v>
      </c>
      <c r="BM279" s="230" t="s">
        <v>521</v>
      </c>
    </row>
    <row r="280" s="13" customFormat="1">
      <c r="A280" s="13"/>
      <c r="B280" s="232"/>
      <c r="C280" s="233"/>
      <c r="D280" s="234" t="s">
        <v>136</v>
      </c>
      <c r="E280" s="233"/>
      <c r="F280" s="236" t="s">
        <v>522</v>
      </c>
      <c r="G280" s="233"/>
      <c r="H280" s="237">
        <v>71.400000000000006</v>
      </c>
      <c r="I280" s="238"/>
      <c r="J280" s="233"/>
      <c r="K280" s="233"/>
      <c r="L280" s="239"/>
      <c r="M280" s="240"/>
      <c r="N280" s="241"/>
      <c r="O280" s="241"/>
      <c r="P280" s="241"/>
      <c r="Q280" s="241"/>
      <c r="R280" s="241"/>
      <c r="S280" s="241"/>
      <c r="T280" s="24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3" t="s">
        <v>136</v>
      </c>
      <c r="AU280" s="243" t="s">
        <v>83</v>
      </c>
      <c r="AV280" s="13" t="s">
        <v>83</v>
      </c>
      <c r="AW280" s="13" t="s">
        <v>4</v>
      </c>
      <c r="AX280" s="13" t="s">
        <v>81</v>
      </c>
      <c r="AY280" s="243" t="s">
        <v>128</v>
      </c>
    </row>
    <row r="281" s="2" customFormat="1" ht="33" customHeight="1">
      <c r="A281" s="37"/>
      <c r="B281" s="38"/>
      <c r="C281" s="218" t="s">
        <v>523</v>
      </c>
      <c r="D281" s="218" t="s">
        <v>130</v>
      </c>
      <c r="E281" s="219" t="s">
        <v>524</v>
      </c>
      <c r="F281" s="220" t="s">
        <v>525</v>
      </c>
      <c r="G281" s="221" t="s">
        <v>152</v>
      </c>
      <c r="H281" s="222">
        <v>39</v>
      </c>
      <c r="I281" s="223"/>
      <c r="J281" s="224">
        <f>ROUND(I281*H281,2)</f>
        <v>0</v>
      </c>
      <c r="K281" s="225"/>
      <c r="L281" s="43"/>
      <c r="M281" s="226" t="s">
        <v>1</v>
      </c>
      <c r="N281" s="227" t="s">
        <v>38</v>
      </c>
      <c r="O281" s="90"/>
      <c r="P281" s="228">
        <f>O281*H281</f>
        <v>0</v>
      </c>
      <c r="Q281" s="228">
        <v>0.31935999999999998</v>
      </c>
      <c r="R281" s="228">
        <f>Q281*H281</f>
        <v>12.455039999999999</v>
      </c>
      <c r="S281" s="228">
        <v>0</v>
      </c>
      <c r="T281" s="229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30" t="s">
        <v>134</v>
      </c>
      <c r="AT281" s="230" t="s">
        <v>130</v>
      </c>
      <c r="AU281" s="230" t="s">
        <v>83</v>
      </c>
      <c r="AY281" s="16" t="s">
        <v>128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6" t="s">
        <v>81</v>
      </c>
      <c r="BK281" s="231">
        <f>ROUND(I281*H281,2)</f>
        <v>0</v>
      </c>
      <c r="BL281" s="16" t="s">
        <v>134</v>
      </c>
      <c r="BM281" s="230" t="s">
        <v>526</v>
      </c>
    </row>
    <row r="282" s="13" customFormat="1">
      <c r="A282" s="13"/>
      <c r="B282" s="232"/>
      <c r="C282" s="233"/>
      <c r="D282" s="234" t="s">
        <v>136</v>
      </c>
      <c r="E282" s="235" t="s">
        <v>1</v>
      </c>
      <c r="F282" s="236" t="s">
        <v>527</v>
      </c>
      <c r="G282" s="233"/>
      <c r="H282" s="237">
        <v>39</v>
      </c>
      <c r="I282" s="238"/>
      <c r="J282" s="233"/>
      <c r="K282" s="233"/>
      <c r="L282" s="239"/>
      <c r="M282" s="240"/>
      <c r="N282" s="241"/>
      <c r="O282" s="241"/>
      <c r="P282" s="241"/>
      <c r="Q282" s="241"/>
      <c r="R282" s="241"/>
      <c r="S282" s="241"/>
      <c r="T282" s="24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3" t="s">
        <v>136</v>
      </c>
      <c r="AU282" s="243" t="s">
        <v>83</v>
      </c>
      <c r="AV282" s="13" t="s">
        <v>83</v>
      </c>
      <c r="AW282" s="13" t="s">
        <v>30</v>
      </c>
      <c r="AX282" s="13" t="s">
        <v>81</v>
      </c>
      <c r="AY282" s="243" t="s">
        <v>128</v>
      </c>
    </row>
    <row r="283" s="2" customFormat="1" ht="24.15" customHeight="1">
      <c r="A283" s="37"/>
      <c r="B283" s="38"/>
      <c r="C283" s="244" t="s">
        <v>528</v>
      </c>
      <c r="D283" s="244" t="s">
        <v>228</v>
      </c>
      <c r="E283" s="245" t="s">
        <v>529</v>
      </c>
      <c r="F283" s="246" t="s">
        <v>530</v>
      </c>
      <c r="G283" s="247" t="s">
        <v>152</v>
      </c>
      <c r="H283" s="248">
        <v>38.759999999999998</v>
      </c>
      <c r="I283" s="249"/>
      <c r="J283" s="250">
        <f>ROUND(I283*H283,2)</f>
        <v>0</v>
      </c>
      <c r="K283" s="251"/>
      <c r="L283" s="252"/>
      <c r="M283" s="253" t="s">
        <v>1</v>
      </c>
      <c r="N283" s="254" t="s">
        <v>38</v>
      </c>
      <c r="O283" s="90"/>
      <c r="P283" s="228">
        <f>O283*H283</f>
        <v>0</v>
      </c>
      <c r="Q283" s="228">
        <v>0.11167000000000001</v>
      </c>
      <c r="R283" s="228">
        <f>Q283*H283</f>
        <v>4.3283291999999998</v>
      </c>
      <c r="S283" s="228">
        <v>0</v>
      </c>
      <c r="T283" s="229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30" t="s">
        <v>166</v>
      </c>
      <c r="AT283" s="230" t="s">
        <v>228</v>
      </c>
      <c r="AU283" s="230" t="s">
        <v>83</v>
      </c>
      <c r="AY283" s="16" t="s">
        <v>128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6" t="s">
        <v>81</v>
      </c>
      <c r="BK283" s="231">
        <f>ROUND(I283*H283,2)</f>
        <v>0</v>
      </c>
      <c r="BL283" s="16" t="s">
        <v>134</v>
      </c>
      <c r="BM283" s="230" t="s">
        <v>531</v>
      </c>
    </row>
    <row r="284" s="13" customFormat="1">
      <c r="A284" s="13"/>
      <c r="B284" s="232"/>
      <c r="C284" s="233"/>
      <c r="D284" s="234" t="s">
        <v>136</v>
      </c>
      <c r="E284" s="233"/>
      <c r="F284" s="236" t="s">
        <v>532</v>
      </c>
      <c r="G284" s="233"/>
      <c r="H284" s="237">
        <v>38.759999999999998</v>
      </c>
      <c r="I284" s="238"/>
      <c r="J284" s="233"/>
      <c r="K284" s="233"/>
      <c r="L284" s="239"/>
      <c r="M284" s="240"/>
      <c r="N284" s="241"/>
      <c r="O284" s="241"/>
      <c r="P284" s="241"/>
      <c r="Q284" s="241"/>
      <c r="R284" s="241"/>
      <c r="S284" s="241"/>
      <c r="T284" s="24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3" t="s">
        <v>136</v>
      </c>
      <c r="AU284" s="243" t="s">
        <v>83</v>
      </c>
      <c r="AV284" s="13" t="s">
        <v>83</v>
      </c>
      <c r="AW284" s="13" t="s">
        <v>4</v>
      </c>
      <c r="AX284" s="13" t="s">
        <v>81</v>
      </c>
      <c r="AY284" s="243" t="s">
        <v>128</v>
      </c>
    </row>
    <row r="285" s="2" customFormat="1" ht="24.15" customHeight="1">
      <c r="A285" s="37"/>
      <c r="B285" s="38"/>
      <c r="C285" s="244" t="s">
        <v>533</v>
      </c>
      <c r="D285" s="244" t="s">
        <v>228</v>
      </c>
      <c r="E285" s="245" t="s">
        <v>534</v>
      </c>
      <c r="F285" s="246" t="s">
        <v>535</v>
      </c>
      <c r="G285" s="247" t="s">
        <v>152</v>
      </c>
      <c r="H285" s="248">
        <v>1.4279999999999999</v>
      </c>
      <c r="I285" s="249"/>
      <c r="J285" s="250">
        <f>ROUND(I285*H285,2)</f>
        <v>0</v>
      </c>
      <c r="K285" s="251"/>
      <c r="L285" s="252"/>
      <c r="M285" s="253" t="s">
        <v>1</v>
      </c>
      <c r="N285" s="254" t="s">
        <v>38</v>
      </c>
      <c r="O285" s="90"/>
      <c r="P285" s="228">
        <f>O285*H285</f>
        <v>0</v>
      </c>
      <c r="Q285" s="228">
        <v>0.076340000000000005</v>
      </c>
      <c r="R285" s="228">
        <f>Q285*H285</f>
        <v>0.10901352</v>
      </c>
      <c r="S285" s="228">
        <v>0</v>
      </c>
      <c r="T285" s="229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30" t="s">
        <v>166</v>
      </c>
      <c r="AT285" s="230" t="s">
        <v>228</v>
      </c>
      <c r="AU285" s="230" t="s">
        <v>83</v>
      </c>
      <c r="AY285" s="16" t="s">
        <v>128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6" t="s">
        <v>81</v>
      </c>
      <c r="BK285" s="231">
        <f>ROUND(I285*H285,2)</f>
        <v>0</v>
      </c>
      <c r="BL285" s="16" t="s">
        <v>134</v>
      </c>
      <c r="BM285" s="230" t="s">
        <v>536</v>
      </c>
    </row>
    <row r="286" s="13" customFormat="1">
      <c r="A286" s="13"/>
      <c r="B286" s="232"/>
      <c r="C286" s="233"/>
      <c r="D286" s="234" t="s">
        <v>136</v>
      </c>
      <c r="E286" s="233"/>
      <c r="F286" s="236" t="s">
        <v>537</v>
      </c>
      <c r="G286" s="233"/>
      <c r="H286" s="237">
        <v>1.4279999999999999</v>
      </c>
      <c r="I286" s="238"/>
      <c r="J286" s="233"/>
      <c r="K286" s="233"/>
      <c r="L286" s="239"/>
      <c r="M286" s="240"/>
      <c r="N286" s="241"/>
      <c r="O286" s="241"/>
      <c r="P286" s="241"/>
      <c r="Q286" s="241"/>
      <c r="R286" s="241"/>
      <c r="S286" s="241"/>
      <c r="T286" s="24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3" t="s">
        <v>136</v>
      </c>
      <c r="AU286" s="243" t="s">
        <v>83</v>
      </c>
      <c r="AV286" s="13" t="s">
        <v>83</v>
      </c>
      <c r="AW286" s="13" t="s">
        <v>4</v>
      </c>
      <c r="AX286" s="13" t="s">
        <v>81</v>
      </c>
      <c r="AY286" s="243" t="s">
        <v>128</v>
      </c>
    </row>
    <row r="287" s="2" customFormat="1" ht="33" customHeight="1">
      <c r="A287" s="37"/>
      <c r="B287" s="38"/>
      <c r="C287" s="218" t="s">
        <v>538</v>
      </c>
      <c r="D287" s="218" t="s">
        <v>130</v>
      </c>
      <c r="E287" s="219" t="s">
        <v>539</v>
      </c>
      <c r="F287" s="220" t="s">
        <v>540</v>
      </c>
      <c r="G287" s="221" t="s">
        <v>152</v>
      </c>
      <c r="H287" s="222">
        <v>110</v>
      </c>
      <c r="I287" s="223"/>
      <c r="J287" s="224">
        <f>ROUND(I287*H287,2)</f>
        <v>0</v>
      </c>
      <c r="K287" s="225"/>
      <c r="L287" s="43"/>
      <c r="M287" s="226" t="s">
        <v>1</v>
      </c>
      <c r="N287" s="227" t="s">
        <v>38</v>
      </c>
      <c r="O287" s="90"/>
      <c r="P287" s="228">
        <f>O287*H287</f>
        <v>0</v>
      </c>
      <c r="Q287" s="228">
        <v>0.1295</v>
      </c>
      <c r="R287" s="228">
        <f>Q287*H287</f>
        <v>14.245000000000001</v>
      </c>
      <c r="S287" s="228">
        <v>0</v>
      </c>
      <c r="T287" s="229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30" t="s">
        <v>134</v>
      </c>
      <c r="AT287" s="230" t="s">
        <v>130</v>
      </c>
      <c r="AU287" s="230" t="s">
        <v>83</v>
      </c>
      <c r="AY287" s="16" t="s">
        <v>128</v>
      </c>
      <c r="BE287" s="231">
        <f>IF(N287="základní",J287,0)</f>
        <v>0</v>
      </c>
      <c r="BF287" s="231">
        <f>IF(N287="snížená",J287,0)</f>
        <v>0</v>
      </c>
      <c r="BG287" s="231">
        <f>IF(N287="zákl. přenesená",J287,0)</f>
        <v>0</v>
      </c>
      <c r="BH287" s="231">
        <f>IF(N287="sníž. přenesená",J287,0)</f>
        <v>0</v>
      </c>
      <c r="BI287" s="231">
        <f>IF(N287="nulová",J287,0)</f>
        <v>0</v>
      </c>
      <c r="BJ287" s="16" t="s">
        <v>81</v>
      </c>
      <c r="BK287" s="231">
        <f>ROUND(I287*H287,2)</f>
        <v>0</v>
      </c>
      <c r="BL287" s="16" t="s">
        <v>134</v>
      </c>
      <c r="BM287" s="230" t="s">
        <v>541</v>
      </c>
    </row>
    <row r="288" s="13" customFormat="1">
      <c r="A288" s="13"/>
      <c r="B288" s="232"/>
      <c r="C288" s="233"/>
      <c r="D288" s="234" t="s">
        <v>136</v>
      </c>
      <c r="E288" s="235" t="s">
        <v>1</v>
      </c>
      <c r="F288" s="236" t="s">
        <v>542</v>
      </c>
      <c r="G288" s="233"/>
      <c r="H288" s="237">
        <v>110</v>
      </c>
      <c r="I288" s="238"/>
      <c r="J288" s="233"/>
      <c r="K288" s="233"/>
      <c r="L288" s="239"/>
      <c r="M288" s="240"/>
      <c r="N288" s="241"/>
      <c r="O288" s="241"/>
      <c r="P288" s="241"/>
      <c r="Q288" s="241"/>
      <c r="R288" s="241"/>
      <c r="S288" s="241"/>
      <c r="T288" s="24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3" t="s">
        <v>136</v>
      </c>
      <c r="AU288" s="243" t="s">
        <v>83</v>
      </c>
      <c r="AV288" s="13" t="s">
        <v>83</v>
      </c>
      <c r="AW288" s="13" t="s">
        <v>30</v>
      </c>
      <c r="AX288" s="13" t="s">
        <v>81</v>
      </c>
      <c r="AY288" s="243" t="s">
        <v>128</v>
      </c>
    </row>
    <row r="289" s="2" customFormat="1" ht="21.75" customHeight="1">
      <c r="A289" s="37"/>
      <c r="B289" s="38"/>
      <c r="C289" s="244" t="s">
        <v>543</v>
      </c>
      <c r="D289" s="244" t="s">
        <v>228</v>
      </c>
      <c r="E289" s="245" t="s">
        <v>544</v>
      </c>
      <c r="F289" s="246" t="s">
        <v>545</v>
      </c>
      <c r="G289" s="247" t="s">
        <v>152</v>
      </c>
      <c r="H289" s="248">
        <v>112.2</v>
      </c>
      <c r="I289" s="249"/>
      <c r="J289" s="250">
        <f>ROUND(I289*H289,2)</f>
        <v>0</v>
      </c>
      <c r="K289" s="251"/>
      <c r="L289" s="252"/>
      <c r="M289" s="253" t="s">
        <v>1</v>
      </c>
      <c r="N289" s="254" t="s">
        <v>38</v>
      </c>
      <c r="O289" s="90"/>
      <c r="P289" s="228">
        <f>O289*H289</f>
        <v>0</v>
      </c>
      <c r="Q289" s="228">
        <v>0.0263</v>
      </c>
      <c r="R289" s="228">
        <f>Q289*H289</f>
        <v>2.95086</v>
      </c>
      <c r="S289" s="228">
        <v>0</v>
      </c>
      <c r="T289" s="229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30" t="s">
        <v>166</v>
      </c>
      <c r="AT289" s="230" t="s">
        <v>228</v>
      </c>
      <c r="AU289" s="230" t="s">
        <v>83</v>
      </c>
      <c r="AY289" s="16" t="s">
        <v>128</v>
      </c>
      <c r="BE289" s="231">
        <f>IF(N289="základní",J289,0)</f>
        <v>0</v>
      </c>
      <c r="BF289" s="231">
        <f>IF(N289="snížená",J289,0)</f>
        <v>0</v>
      </c>
      <c r="BG289" s="231">
        <f>IF(N289="zákl. přenesená",J289,0)</f>
        <v>0</v>
      </c>
      <c r="BH289" s="231">
        <f>IF(N289="sníž. přenesená",J289,0)</f>
        <v>0</v>
      </c>
      <c r="BI289" s="231">
        <f>IF(N289="nulová",J289,0)</f>
        <v>0</v>
      </c>
      <c r="BJ289" s="16" t="s">
        <v>81</v>
      </c>
      <c r="BK289" s="231">
        <f>ROUND(I289*H289,2)</f>
        <v>0</v>
      </c>
      <c r="BL289" s="16" t="s">
        <v>134</v>
      </c>
      <c r="BM289" s="230" t="s">
        <v>546</v>
      </c>
    </row>
    <row r="290" s="13" customFormat="1">
      <c r="A290" s="13"/>
      <c r="B290" s="232"/>
      <c r="C290" s="233"/>
      <c r="D290" s="234" t="s">
        <v>136</v>
      </c>
      <c r="E290" s="233"/>
      <c r="F290" s="236" t="s">
        <v>547</v>
      </c>
      <c r="G290" s="233"/>
      <c r="H290" s="237">
        <v>112.2</v>
      </c>
      <c r="I290" s="238"/>
      <c r="J290" s="233"/>
      <c r="K290" s="233"/>
      <c r="L290" s="239"/>
      <c r="M290" s="240"/>
      <c r="N290" s="241"/>
      <c r="O290" s="241"/>
      <c r="P290" s="241"/>
      <c r="Q290" s="241"/>
      <c r="R290" s="241"/>
      <c r="S290" s="241"/>
      <c r="T290" s="24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3" t="s">
        <v>136</v>
      </c>
      <c r="AU290" s="243" t="s">
        <v>83</v>
      </c>
      <c r="AV290" s="13" t="s">
        <v>83</v>
      </c>
      <c r="AW290" s="13" t="s">
        <v>4</v>
      </c>
      <c r="AX290" s="13" t="s">
        <v>81</v>
      </c>
      <c r="AY290" s="243" t="s">
        <v>128</v>
      </c>
    </row>
    <row r="291" s="2" customFormat="1" ht="24.15" customHeight="1">
      <c r="A291" s="37"/>
      <c r="B291" s="38"/>
      <c r="C291" s="218" t="s">
        <v>548</v>
      </c>
      <c r="D291" s="218" t="s">
        <v>130</v>
      </c>
      <c r="E291" s="219" t="s">
        <v>549</v>
      </c>
      <c r="F291" s="220" t="s">
        <v>550</v>
      </c>
      <c r="G291" s="221" t="s">
        <v>152</v>
      </c>
      <c r="H291" s="222">
        <v>34</v>
      </c>
      <c r="I291" s="223"/>
      <c r="J291" s="224">
        <f>ROUND(I291*H291,2)</f>
        <v>0</v>
      </c>
      <c r="K291" s="225"/>
      <c r="L291" s="43"/>
      <c r="M291" s="226" t="s">
        <v>1</v>
      </c>
      <c r="N291" s="227" t="s">
        <v>38</v>
      </c>
      <c r="O291" s="90"/>
      <c r="P291" s="228">
        <f>O291*H291</f>
        <v>0</v>
      </c>
      <c r="Q291" s="228">
        <v>0.34612999999999999</v>
      </c>
      <c r="R291" s="228">
        <f>Q291*H291</f>
        <v>11.768419999999999</v>
      </c>
      <c r="S291" s="228">
        <v>0</v>
      </c>
      <c r="T291" s="229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230" t="s">
        <v>134</v>
      </c>
      <c r="AT291" s="230" t="s">
        <v>130</v>
      </c>
      <c r="AU291" s="230" t="s">
        <v>83</v>
      </c>
      <c r="AY291" s="16" t="s">
        <v>128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6" t="s">
        <v>81</v>
      </c>
      <c r="BK291" s="231">
        <f>ROUND(I291*H291,2)</f>
        <v>0</v>
      </c>
      <c r="BL291" s="16" t="s">
        <v>134</v>
      </c>
      <c r="BM291" s="230" t="s">
        <v>551</v>
      </c>
    </row>
    <row r="292" s="13" customFormat="1">
      <c r="A292" s="13"/>
      <c r="B292" s="232"/>
      <c r="C292" s="233"/>
      <c r="D292" s="234" t="s">
        <v>136</v>
      </c>
      <c r="E292" s="235" t="s">
        <v>1</v>
      </c>
      <c r="F292" s="236" t="s">
        <v>552</v>
      </c>
      <c r="G292" s="233"/>
      <c r="H292" s="237">
        <v>34</v>
      </c>
      <c r="I292" s="238"/>
      <c r="J292" s="233"/>
      <c r="K292" s="233"/>
      <c r="L292" s="239"/>
      <c r="M292" s="240"/>
      <c r="N292" s="241"/>
      <c r="O292" s="241"/>
      <c r="P292" s="241"/>
      <c r="Q292" s="241"/>
      <c r="R292" s="241"/>
      <c r="S292" s="241"/>
      <c r="T292" s="242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3" t="s">
        <v>136</v>
      </c>
      <c r="AU292" s="243" t="s">
        <v>83</v>
      </c>
      <c r="AV292" s="13" t="s">
        <v>83</v>
      </c>
      <c r="AW292" s="13" t="s">
        <v>30</v>
      </c>
      <c r="AX292" s="13" t="s">
        <v>81</v>
      </c>
      <c r="AY292" s="243" t="s">
        <v>128</v>
      </c>
    </row>
    <row r="293" s="2" customFormat="1" ht="16.5" customHeight="1">
      <c r="A293" s="37"/>
      <c r="B293" s="38"/>
      <c r="C293" s="244" t="s">
        <v>553</v>
      </c>
      <c r="D293" s="244" t="s">
        <v>228</v>
      </c>
      <c r="E293" s="245" t="s">
        <v>554</v>
      </c>
      <c r="F293" s="246" t="s">
        <v>555</v>
      </c>
      <c r="G293" s="247" t="s">
        <v>152</v>
      </c>
      <c r="H293" s="248">
        <v>30.600000000000001</v>
      </c>
      <c r="I293" s="249"/>
      <c r="J293" s="250">
        <f>ROUND(I293*H293,2)</f>
        <v>0</v>
      </c>
      <c r="K293" s="251"/>
      <c r="L293" s="252"/>
      <c r="M293" s="253" t="s">
        <v>1</v>
      </c>
      <c r="N293" s="254" t="s">
        <v>38</v>
      </c>
      <c r="O293" s="90"/>
      <c r="P293" s="228">
        <f>O293*H293</f>
        <v>0</v>
      </c>
      <c r="Q293" s="228">
        <v>0.22500000000000001</v>
      </c>
      <c r="R293" s="228">
        <f>Q293*H293</f>
        <v>6.8850000000000007</v>
      </c>
      <c r="S293" s="228">
        <v>0</v>
      </c>
      <c r="T293" s="229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30" t="s">
        <v>166</v>
      </c>
      <c r="AT293" s="230" t="s">
        <v>228</v>
      </c>
      <c r="AU293" s="230" t="s">
        <v>83</v>
      </c>
      <c r="AY293" s="16" t="s">
        <v>128</v>
      </c>
      <c r="BE293" s="231">
        <f>IF(N293="základní",J293,0)</f>
        <v>0</v>
      </c>
      <c r="BF293" s="231">
        <f>IF(N293="snížená",J293,0)</f>
        <v>0</v>
      </c>
      <c r="BG293" s="231">
        <f>IF(N293="zákl. přenesená",J293,0)</f>
        <v>0</v>
      </c>
      <c r="BH293" s="231">
        <f>IF(N293="sníž. přenesená",J293,0)</f>
        <v>0</v>
      </c>
      <c r="BI293" s="231">
        <f>IF(N293="nulová",J293,0)</f>
        <v>0</v>
      </c>
      <c r="BJ293" s="16" t="s">
        <v>81</v>
      </c>
      <c r="BK293" s="231">
        <f>ROUND(I293*H293,2)</f>
        <v>0</v>
      </c>
      <c r="BL293" s="16" t="s">
        <v>134</v>
      </c>
      <c r="BM293" s="230" t="s">
        <v>556</v>
      </c>
    </row>
    <row r="294" s="13" customFormat="1">
      <c r="A294" s="13"/>
      <c r="B294" s="232"/>
      <c r="C294" s="233"/>
      <c r="D294" s="234" t="s">
        <v>136</v>
      </c>
      <c r="E294" s="233"/>
      <c r="F294" s="236" t="s">
        <v>557</v>
      </c>
      <c r="G294" s="233"/>
      <c r="H294" s="237">
        <v>30.600000000000001</v>
      </c>
      <c r="I294" s="238"/>
      <c r="J294" s="233"/>
      <c r="K294" s="233"/>
      <c r="L294" s="239"/>
      <c r="M294" s="240"/>
      <c r="N294" s="241"/>
      <c r="O294" s="241"/>
      <c r="P294" s="241"/>
      <c r="Q294" s="241"/>
      <c r="R294" s="241"/>
      <c r="S294" s="241"/>
      <c r="T294" s="242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3" t="s">
        <v>136</v>
      </c>
      <c r="AU294" s="243" t="s">
        <v>83</v>
      </c>
      <c r="AV294" s="13" t="s">
        <v>83</v>
      </c>
      <c r="AW294" s="13" t="s">
        <v>4</v>
      </c>
      <c r="AX294" s="13" t="s">
        <v>81</v>
      </c>
      <c r="AY294" s="243" t="s">
        <v>128</v>
      </c>
    </row>
    <row r="295" s="2" customFormat="1" ht="16.5" customHeight="1">
      <c r="A295" s="37"/>
      <c r="B295" s="38"/>
      <c r="C295" s="244" t="s">
        <v>558</v>
      </c>
      <c r="D295" s="244" t="s">
        <v>228</v>
      </c>
      <c r="E295" s="245" t="s">
        <v>559</v>
      </c>
      <c r="F295" s="246" t="s">
        <v>560</v>
      </c>
      <c r="G295" s="247" t="s">
        <v>152</v>
      </c>
      <c r="H295" s="248">
        <v>4.0800000000000001</v>
      </c>
      <c r="I295" s="249"/>
      <c r="J295" s="250">
        <f>ROUND(I295*H295,2)</f>
        <v>0</v>
      </c>
      <c r="K295" s="251"/>
      <c r="L295" s="252"/>
      <c r="M295" s="253" t="s">
        <v>1</v>
      </c>
      <c r="N295" s="254" t="s">
        <v>38</v>
      </c>
      <c r="O295" s="90"/>
      <c r="P295" s="228">
        <f>O295*H295</f>
        <v>0</v>
      </c>
      <c r="Q295" s="228">
        <v>0.14999999999999999</v>
      </c>
      <c r="R295" s="228">
        <f>Q295*H295</f>
        <v>0.61199999999999999</v>
      </c>
      <c r="S295" s="228">
        <v>0</v>
      </c>
      <c r="T295" s="229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30" t="s">
        <v>166</v>
      </c>
      <c r="AT295" s="230" t="s">
        <v>228</v>
      </c>
      <c r="AU295" s="230" t="s">
        <v>83</v>
      </c>
      <c r="AY295" s="16" t="s">
        <v>128</v>
      </c>
      <c r="BE295" s="231">
        <f>IF(N295="základní",J295,0)</f>
        <v>0</v>
      </c>
      <c r="BF295" s="231">
        <f>IF(N295="snížená",J295,0)</f>
        <v>0</v>
      </c>
      <c r="BG295" s="231">
        <f>IF(N295="zákl. přenesená",J295,0)</f>
        <v>0</v>
      </c>
      <c r="BH295" s="231">
        <f>IF(N295="sníž. přenesená",J295,0)</f>
        <v>0</v>
      </c>
      <c r="BI295" s="231">
        <f>IF(N295="nulová",J295,0)</f>
        <v>0</v>
      </c>
      <c r="BJ295" s="16" t="s">
        <v>81</v>
      </c>
      <c r="BK295" s="231">
        <f>ROUND(I295*H295,2)</f>
        <v>0</v>
      </c>
      <c r="BL295" s="16" t="s">
        <v>134</v>
      </c>
      <c r="BM295" s="230" t="s">
        <v>561</v>
      </c>
    </row>
    <row r="296" s="13" customFormat="1">
      <c r="A296" s="13"/>
      <c r="B296" s="232"/>
      <c r="C296" s="233"/>
      <c r="D296" s="234" t="s">
        <v>136</v>
      </c>
      <c r="E296" s="233"/>
      <c r="F296" s="236" t="s">
        <v>562</v>
      </c>
      <c r="G296" s="233"/>
      <c r="H296" s="237">
        <v>4.0800000000000001</v>
      </c>
      <c r="I296" s="238"/>
      <c r="J296" s="233"/>
      <c r="K296" s="233"/>
      <c r="L296" s="239"/>
      <c r="M296" s="240"/>
      <c r="N296" s="241"/>
      <c r="O296" s="241"/>
      <c r="P296" s="241"/>
      <c r="Q296" s="241"/>
      <c r="R296" s="241"/>
      <c r="S296" s="241"/>
      <c r="T296" s="242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3" t="s">
        <v>136</v>
      </c>
      <c r="AU296" s="243" t="s">
        <v>83</v>
      </c>
      <c r="AV296" s="13" t="s">
        <v>83</v>
      </c>
      <c r="AW296" s="13" t="s">
        <v>4</v>
      </c>
      <c r="AX296" s="13" t="s">
        <v>81</v>
      </c>
      <c r="AY296" s="243" t="s">
        <v>128</v>
      </c>
    </row>
    <row r="297" s="2" customFormat="1" ht="33" customHeight="1">
      <c r="A297" s="37"/>
      <c r="B297" s="38"/>
      <c r="C297" s="218" t="s">
        <v>563</v>
      </c>
      <c r="D297" s="218" t="s">
        <v>130</v>
      </c>
      <c r="E297" s="219" t="s">
        <v>564</v>
      </c>
      <c r="F297" s="220" t="s">
        <v>565</v>
      </c>
      <c r="G297" s="221" t="s">
        <v>152</v>
      </c>
      <c r="H297" s="222">
        <v>165</v>
      </c>
      <c r="I297" s="223"/>
      <c r="J297" s="224">
        <f>ROUND(I297*H297,2)</f>
        <v>0</v>
      </c>
      <c r="K297" s="225"/>
      <c r="L297" s="43"/>
      <c r="M297" s="226" t="s">
        <v>1</v>
      </c>
      <c r="N297" s="227" t="s">
        <v>38</v>
      </c>
      <c r="O297" s="90"/>
      <c r="P297" s="228">
        <f>O297*H297</f>
        <v>0</v>
      </c>
      <c r="Q297" s="228">
        <v>0.00060999999999999997</v>
      </c>
      <c r="R297" s="228">
        <f>Q297*H297</f>
        <v>0.10064999999999999</v>
      </c>
      <c r="S297" s="228">
        <v>0</v>
      </c>
      <c r="T297" s="229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230" t="s">
        <v>134</v>
      </c>
      <c r="AT297" s="230" t="s">
        <v>130</v>
      </c>
      <c r="AU297" s="230" t="s">
        <v>83</v>
      </c>
      <c r="AY297" s="16" t="s">
        <v>128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6" t="s">
        <v>81</v>
      </c>
      <c r="BK297" s="231">
        <f>ROUND(I297*H297,2)</f>
        <v>0</v>
      </c>
      <c r="BL297" s="16" t="s">
        <v>134</v>
      </c>
      <c r="BM297" s="230" t="s">
        <v>566</v>
      </c>
    </row>
    <row r="298" s="13" customFormat="1">
      <c r="A298" s="13"/>
      <c r="B298" s="232"/>
      <c r="C298" s="233"/>
      <c r="D298" s="234" t="s">
        <v>136</v>
      </c>
      <c r="E298" s="235" t="s">
        <v>1</v>
      </c>
      <c r="F298" s="236" t="s">
        <v>567</v>
      </c>
      <c r="G298" s="233"/>
      <c r="H298" s="237">
        <v>165</v>
      </c>
      <c r="I298" s="238"/>
      <c r="J298" s="233"/>
      <c r="K298" s="233"/>
      <c r="L298" s="239"/>
      <c r="M298" s="240"/>
      <c r="N298" s="241"/>
      <c r="O298" s="241"/>
      <c r="P298" s="241"/>
      <c r="Q298" s="241"/>
      <c r="R298" s="241"/>
      <c r="S298" s="241"/>
      <c r="T298" s="24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3" t="s">
        <v>136</v>
      </c>
      <c r="AU298" s="243" t="s">
        <v>83</v>
      </c>
      <c r="AV298" s="13" t="s">
        <v>83</v>
      </c>
      <c r="AW298" s="13" t="s">
        <v>30</v>
      </c>
      <c r="AX298" s="13" t="s">
        <v>81</v>
      </c>
      <c r="AY298" s="243" t="s">
        <v>128</v>
      </c>
    </row>
    <row r="299" s="2" customFormat="1" ht="24.15" customHeight="1">
      <c r="A299" s="37"/>
      <c r="B299" s="38"/>
      <c r="C299" s="218" t="s">
        <v>568</v>
      </c>
      <c r="D299" s="218" t="s">
        <v>130</v>
      </c>
      <c r="E299" s="219" t="s">
        <v>569</v>
      </c>
      <c r="F299" s="220" t="s">
        <v>570</v>
      </c>
      <c r="G299" s="221" t="s">
        <v>152</v>
      </c>
      <c r="H299" s="222">
        <v>160</v>
      </c>
      <c r="I299" s="223"/>
      <c r="J299" s="224">
        <f>ROUND(I299*H299,2)</f>
        <v>0</v>
      </c>
      <c r="K299" s="225"/>
      <c r="L299" s="43"/>
      <c r="M299" s="226" t="s">
        <v>1</v>
      </c>
      <c r="N299" s="227" t="s">
        <v>38</v>
      </c>
      <c r="O299" s="90"/>
      <c r="P299" s="228">
        <f>O299*H299</f>
        <v>0</v>
      </c>
      <c r="Q299" s="228">
        <v>0</v>
      </c>
      <c r="R299" s="228">
        <f>Q299*H299</f>
        <v>0</v>
      </c>
      <c r="S299" s="228">
        <v>0</v>
      </c>
      <c r="T299" s="229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30" t="s">
        <v>134</v>
      </c>
      <c r="AT299" s="230" t="s">
        <v>130</v>
      </c>
      <c r="AU299" s="230" t="s">
        <v>83</v>
      </c>
      <c r="AY299" s="16" t="s">
        <v>128</v>
      </c>
      <c r="BE299" s="231">
        <f>IF(N299="základní",J299,0)</f>
        <v>0</v>
      </c>
      <c r="BF299" s="231">
        <f>IF(N299="snížená",J299,0)</f>
        <v>0</v>
      </c>
      <c r="BG299" s="231">
        <f>IF(N299="zákl. přenesená",J299,0)</f>
        <v>0</v>
      </c>
      <c r="BH299" s="231">
        <f>IF(N299="sníž. přenesená",J299,0)</f>
        <v>0</v>
      </c>
      <c r="BI299" s="231">
        <f>IF(N299="nulová",J299,0)</f>
        <v>0</v>
      </c>
      <c r="BJ299" s="16" t="s">
        <v>81</v>
      </c>
      <c r="BK299" s="231">
        <f>ROUND(I299*H299,2)</f>
        <v>0</v>
      </c>
      <c r="BL299" s="16" t="s">
        <v>134</v>
      </c>
      <c r="BM299" s="230" t="s">
        <v>571</v>
      </c>
    </row>
    <row r="300" s="13" customFormat="1">
      <c r="A300" s="13"/>
      <c r="B300" s="232"/>
      <c r="C300" s="233"/>
      <c r="D300" s="234" t="s">
        <v>136</v>
      </c>
      <c r="E300" s="235" t="s">
        <v>1</v>
      </c>
      <c r="F300" s="236" t="s">
        <v>572</v>
      </c>
      <c r="G300" s="233"/>
      <c r="H300" s="237">
        <v>160</v>
      </c>
      <c r="I300" s="238"/>
      <c r="J300" s="233"/>
      <c r="K300" s="233"/>
      <c r="L300" s="239"/>
      <c r="M300" s="240"/>
      <c r="N300" s="241"/>
      <c r="O300" s="241"/>
      <c r="P300" s="241"/>
      <c r="Q300" s="241"/>
      <c r="R300" s="241"/>
      <c r="S300" s="241"/>
      <c r="T300" s="24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3" t="s">
        <v>136</v>
      </c>
      <c r="AU300" s="243" t="s">
        <v>83</v>
      </c>
      <c r="AV300" s="13" t="s">
        <v>83</v>
      </c>
      <c r="AW300" s="13" t="s">
        <v>30</v>
      </c>
      <c r="AX300" s="13" t="s">
        <v>81</v>
      </c>
      <c r="AY300" s="243" t="s">
        <v>128</v>
      </c>
    </row>
    <row r="301" s="2" customFormat="1" ht="24.15" customHeight="1">
      <c r="A301" s="37"/>
      <c r="B301" s="38"/>
      <c r="C301" s="218" t="s">
        <v>573</v>
      </c>
      <c r="D301" s="218" t="s">
        <v>130</v>
      </c>
      <c r="E301" s="219" t="s">
        <v>574</v>
      </c>
      <c r="F301" s="220" t="s">
        <v>575</v>
      </c>
      <c r="G301" s="221" t="s">
        <v>397</v>
      </c>
      <c r="H301" s="222">
        <v>4</v>
      </c>
      <c r="I301" s="223"/>
      <c r="J301" s="224">
        <f>ROUND(I301*H301,2)</f>
        <v>0</v>
      </c>
      <c r="K301" s="225"/>
      <c r="L301" s="43"/>
      <c r="M301" s="226" t="s">
        <v>1</v>
      </c>
      <c r="N301" s="227" t="s">
        <v>38</v>
      </c>
      <c r="O301" s="90"/>
      <c r="P301" s="228">
        <f>O301*H301</f>
        <v>0</v>
      </c>
      <c r="Q301" s="228">
        <v>0</v>
      </c>
      <c r="R301" s="228">
        <f>Q301*H301</f>
        <v>0</v>
      </c>
      <c r="S301" s="228">
        <v>0.082000000000000003</v>
      </c>
      <c r="T301" s="229">
        <f>S301*H301</f>
        <v>0.32800000000000001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30" t="s">
        <v>134</v>
      </c>
      <c r="AT301" s="230" t="s">
        <v>130</v>
      </c>
      <c r="AU301" s="230" t="s">
        <v>83</v>
      </c>
      <c r="AY301" s="16" t="s">
        <v>128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6" t="s">
        <v>81</v>
      </c>
      <c r="BK301" s="231">
        <f>ROUND(I301*H301,2)</f>
        <v>0</v>
      </c>
      <c r="BL301" s="16" t="s">
        <v>134</v>
      </c>
      <c r="BM301" s="230" t="s">
        <v>576</v>
      </c>
    </row>
    <row r="302" s="13" customFormat="1">
      <c r="A302" s="13"/>
      <c r="B302" s="232"/>
      <c r="C302" s="233"/>
      <c r="D302" s="234" t="s">
        <v>136</v>
      </c>
      <c r="E302" s="235" t="s">
        <v>1</v>
      </c>
      <c r="F302" s="236" t="s">
        <v>577</v>
      </c>
      <c r="G302" s="233"/>
      <c r="H302" s="237">
        <v>4</v>
      </c>
      <c r="I302" s="238"/>
      <c r="J302" s="233"/>
      <c r="K302" s="233"/>
      <c r="L302" s="239"/>
      <c r="M302" s="240"/>
      <c r="N302" s="241"/>
      <c r="O302" s="241"/>
      <c r="P302" s="241"/>
      <c r="Q302" s="241"/>
      <c r="R302" s="241"/>
      <c r="S302" s="241"/>
      <c r="T302" s="242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3" t="s">
        <v>136</v>
      </c>
      <c r="AU302" s="243" t="s">
        <v>83</v>
      </c>
      <c r="AV302" s="13" t="s">
        <v>83</v>
      </c>
      <c r="AW302" s="13" t="s">
        <v>30</v>
      </c>
      <c r="AX302" s="13" t="s">
        <v>81</v>
      </c>
      <c r="AY302" s="243" t="s">
        <v>128</v>
      </c>
    </row>
    <row r="303" s="2" customFormat="1" ht="24.15" customHeight="1">
      <c r="A303" s="37"/>
      <c r="B303" s="38"/>
      <c r="C303" s="218" t="s">
        <v>578</v>
      </c>
      <c r="D303" s="218" t="s">
        <v>130</v>
      </c>
      <c r="E303" s="219" t="s">
        <v>579</v>
      </c>
      <c r="F303" s="220" t="s">
        <v>580</v>
      </c>
      <c r="G303" s="221" t="s">
        <v>397</v>
      </c>
      <c r="H303" s="222">
        <v>6</v>
      </c>
      <c r="I303" s="223"/>
      <c r="J303" s="224">
        <f>ROUND(I303*H303,2)</f>
        <v>0</v>
      </c>
      <c r="K303" s="225"/>
      <c r="L303" s="43"/>
      <c r="M303" s="226" t="s">
        <v>1</v>
      </c>
      <c r="N303" s="227" t="s">
        <v>38</v>
      </c>
      <c r="O303" s="90"/>
      <c r="P303" s="228">
        <f>O303*H303</f>
        <v>0</v>
      </c>
      <c r="Q303" s="228">
        <v>0</v>
      </c>
      <c r="R303" s="228">
        <f>Q303*H303</f>
        <v>0</v>
      </c>
      <c r="S303" s="228">
        <v>0.0040000000000000001</v>
      </c>
      <c r="T303" s="229">
        <f>S303*H303</f>
        <v>0.024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30" t="s">
        <v>134</v>
      </c>
      <c r="AT303" s="230" t="s">
        <v>130</v>
      </c>
      <c r="AU303" s="230" t="s">
        <v>83</v>
      </c>
      <c r="AY303" s="16" t="s">
        <v>128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6" t="s">
        <v>81</v>
      </c>
      <c r="BK303" s="231">
        <f>ROUND(I303*H303,2)</f>
        <v>0</v>
      </c>
      <c r="BL303" s="16" t="s">
        <v>134</v>
      </c>
      <c r="BM303" s="230" t="s">
        <v>581</v>
      </c>
    </row>
    <row r="304" s="13" customFormat="1">
      <c r="A304" s="13"/>
      <c r="B304" s="232"/>
      <c r="C304" s="233"/>
      <c r="D304" s="234" t="s">
        <v>136</v>
      </c>
      <c r="E304" s="235" t="s">
        <v>1</v>
      </c>
      <c r="F304" s="236" t="s">
        <v>582</v>
      </c>
      <c r="G304" s="233"/>
      <c r="H304" s="237">
        <v>6</v>
      </c>
      <c r="I304" s="238"/>
      <c r="J304" s="233"/>
      <c r="K304" s="233"/>
      <c r="L304" s="239"/>
      <c r="M304" s="240"/>
      <c r="N304" s="241"/>
      <c r="O304" s="241"/>
      <c r="P304" s="241"/>
      <c r="Q304" s="241"/>
      <c r="R304" s="241"/>
      <c r="S304" s="241"/>
      <c r="T304" s="24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3" t="s">
        <v>136</v>
      </c>
      <c r="AU304" s="243" t="s">
        <v>83</v>
      </c>
      <c r="AV304" s="13" t="s">
        <v>83</v>
      </c>
      <c r="AW304" s="13" t="s">
        <v>30</v>
      </c>
      <c r="AX304" s="13" t="s">
        <v>81</v>
      </c>
      <c r="AY304" s="243" t="s">
        <v>128</v>
      </c>
    </row>
    <row r="305" s="2" customFormat="1" ht="16.5" customHeight="1">
      <c r="A305" s="37"/>
      <c r="B305" s="38"/>
      <c r="C305" s="218" t="s">
        <v>583</v>
      </c>
      <c r="D305" s="218" t="s">
        <v>130</v>
      </c>
      <c r="E305" s="219" t="s">
        <v>584</v>
      </c>
      <c r="F305" s="220" t="s">
        <v>585</v>
      </c>
      <c r="G305" s="221" t="s">
        <v>586</v>
      </c>
      <c r="H305" s="222">
        <v>30</v>
      </c>
      <c r="I305" s="223"/>
      <c r="J305" s="224">
        <f>ROUND(I305*H305,2)</f>
        <v>0</v>
      </c>
      <c r="K305" s="225"/>
      <c r="L305" s="43"/>
      <c r="M305" s="226" t="s">
        <v>1</v>
      </c>
      <c r="N305" s="227" t="s">
        <v>38</v>
      </c>
      <c r="O305" s="90"/>
      <c r="P305" s="228">
        <f>O305*H305</f>
        <v>0</v>
      </c>
      <c r="Q305" s="228">
        <v>0</v>
      </c>
      <c r="R305" s="228">
        <f>Q305*H305</f>
        <v>0</v>
      </c>
      <c r="S305" s="228">
        <v>0</v>
      </c>
      <c r="T305" s="229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30" t="s">
        <v>134</v>
      </c>
      <c r="AT305" s="230" t="s">
        <v>130</v>
      </c>
      <c r="AU305" s="230" t="s">
        <v>83</v>
      </c>
      <c r="AY305" s="16" t="s">
        <v>128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6" t="s">
        <v>81</v>
      </c>
      <c r="BK305" s="231">
        <f>ROUND(I305*H305,2)</f>
        <v>0</v>
      </c>
      <c r="BL305" s="16" t="s">
        <v>134</v>
      </c>
      <c r="BM305" s="230" t="s">
        <v>587</v>
      </c>
    </row>
    <row r="306" s="2" customFormat="1" ht="24.15" customHeight="1">
      <c r="A306" s="37"/>
      <c r="B306" s="38"/>
      <c r="C306" s="218" t="s">
        <v>588</v>
      </c>
      <c r="D306" s="218" t="s">
        <v>130</v>
      </c>
      <c r="E306" s="219" t="s">
        <v>589</v>
      </c>
      <c r="F306" s="220" t="s">
        <v>590</v>
      </c>
      <c r="G306" s="221" t="s">
        <v>586</v>
      </c>
      <c r="H306" s="222">
        <v>30</v>
      </c>
      <c r="I306" s="223"/>
      <c r="J306" s="224">
        <f>ROUND(I306*H306,2)</f>
        <v>0</v>
      </c>
      <c r="K306" s="225"/>
      <c r="L306" s="43"/>
      <c r="M306" s="226" t="s">
        <v>1</v>
      </c>
      <c r="N306" s="227" t="s">
        <v>38</v>
      </c>
      <c r="O306" s="90"/>
      <c r="P306" s="228">
        <f>O306*H306</f>
        <v>0</v>
      </c>
      <c r="Q306" s="228">
        <v>0</v>
      </c>
      <c r="R306" s="228">
        <f>Q306*H306</f>
        <v>0</v>
      </c>
      <c r="S306" s="228">
        <v>0</v>
      </c>
      <c r="T306" s="229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30" t="s">
        <v>134</v>
      </c>
      <c r="AT306" s="230" t="s">
        <v>130</v>
      </c>
      <c r="AU306" s="230" t="s">
        <v>83</v>
      </c>
      <c r="AY306" s="16" t="s">
        <v>128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6" t="s">
        <v>81</v>
      </c>
      <c r="BK306" s="231">
        <f>ROUND(I306*H306,2)</f>
        <v>0</v>
      </c>
      <c r="BL306" s="16" t="s">
        <v>134</v>
      </c>
      <c r="BM306" s="230" t="s">
        <v>591</v>
      </c>
    </row>
    <row r="307" s="13" customFormat="1">
      <c r="A307" s="13"/>
      <c r="B307" s="232"/>
      <c r="C307" s="233"/>
      <c r="D307" s="234" t="s">
        <v>136</v>
      </c>
      <c r="E307" s="235" t="s">
        <v>1</v>
      </c>
      <c r="F307" s="236" t="s">
        <v>592</v>
      </c>
      <c r="G307" s="233"/>
      <c r="H307" s="237">
        <v>30</v>
      </c>
      <c r="I307" s="238"/>
      <c r="J307" s="233"/>
      <c r="K307" s="233"/>
      <c r="L307" s="239"/>
      <c r="M307" s="240"/>
      <c r="N307" s="241"/>
      <c r="O307" s="241"/>
      <c r="P307" s="241"/>
      <c r="Q307" s="241"/>
      <c r="R307" s="241"/>
      <c r="S307" s="241"/>
      <c r="T307" s="242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3" t="s">
        <v>136</v>
      </c>
      <c r="AU307" s="243" t="s">
        <v>83</v>
      </c>
      <c r="AV307" s="13" t="s">
        <v>83</v>
      </c>
      <c r="AW307" s="13" t="s">
        <v>30</v>
      </c>
      <c r="AX307" s="13" t="s">
        <v>81</v>
      </c>
      <c r="AY307" s="243" t="s">
        <v>128</v>
      </c>
    </row>
    <row r="308" s="2" customFormat="1" ht="16.5" customHeight="1">
      <c r="A308" s="37"/>
      <c r="B308" s="38"/>
      <c r="C308" s="218" t="s">
        <v>593</v>
      </c>
      <c r="D308" s="218" t="s">
        <v>130</v>
      </c>
      <c r="E308" s="219" t="s">
        <v>594</v>
      </c>
      <c r="F308" s="220" t="s">
        <v>595</v>
      </c>
      <c r="G308" s="221" t="s">
        <v>586</v>
      </c>
      <c r="H308" s="222">
        <v>30</v>
      </c>
      <c r="I308" s="223"/>
      <c r="J308" s="224">
        <f>ROUND(I308*H308,2)</f>
        <v>0</v>
      </c>
      <c r="K308" s="225"/>
      <c r="L308" s="43"/>
      <c r="M308" s="226" t="s">
        <v>1</v>
      </c>
      <c r="N308" s="227" t="s">
        <v>38</v>
      </c>
      <c r="O308" s="90"/>
      <c r="P308" s="228">
        <f>O308*H308</f>
        <v>0</v>
      </c>
      <c r="Q308" s="228">
        <v>0</v>
      </c>
      <c r="R308" s="228">
        <f>Q308*H308</f>
        <v>0</v>
      </c>
      <c r="S308" s="228">
        <v>0</v>
      </c>
      <c r="T308" s="229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30" t="s">
        <v>134</v>
      </c>
      <c r="AT308" s="230" t="s">
        <v>130</v>
      </c>
      <c r="AU308" s="230" t="s">
        <v>83</v>
      </c>
      <c r="AY308" s="16" t="s">
        <v>128</v>
      </c>
      <c r="BE308" s="231">
        <f>IF(N308="základní",J308,0)</f>
        <v>0</v>
      </c>
      <c r="BF308" s="231">
        <f>IF(N308="snížená",J308,0)</f>
        <v>0</v>
      </c>
      <c r="BG308" s="231">
        <f>IF(N308="zákl. přenesená",J308,0)</f>
        <v>0</v>
      </c>
      <c r="BH308" s="231">
        <f>IF(N308="sníž. přenesená",J308,0)</f>
        <v>0</v>
      </c>
      <c r="BI308" s="231">
        <f>IF(N308="nulová",J308,0)</f>
        <v>0</v>
      </c>
      <c r="BJ308" s="16" t="s">
        <v>81</v>
      </c>
      <c r="BK308" s="231">
        <f>ROUND(I308*H308,2)</f>
        <v>0</v>
      </c>
      <c r="BL308" s="16" t="s">
        <v>134</v>
      </c>
      <c r="BM308" s="230" t="s">
        <v>596</v>
      </c>
    </row>
    <row r="309" s="2" customFormat="1" ht="16.5" customHeight="1">
      <c r="A309" s="37"/>
      <c r="B309" s="38"/>
      <c r="C309" s="218" t="s">
        <v>597</v>
      </c>
      <c r="D309" s="218" t="s">
        <v>130</v>
      </c>
      <c r="E309" s="219" t="s">
        <v>598</v>
      </c>
      <c r="F309" s="220" t="s">
        <v>599</v>
      </c>
      <c r="G309" s="221" t="s">
        <v>586</v>
      </c>
      <c r="H309" s="222">
        <v>30</v>
      </c>
      <c r="I309" s="223"/>
      <c r="J309" s="224">
        <f>ROUND(I309*H309,2)</f>
        <v>0</v>
      </c>
      <c r="K309" s="225"/>
      <c r="L309" s="43"/>
      <c r="M309" s="226" t="s">
        <v>1</v>
      </c>
      <c r="N309" s="227" t="s">
        <v>38</v>
      </c>
      <c r="O309" s="90"/>
      <c r="P309" s="228">
        <f>O309*H309</f>
        <v>0</v>
      </c>
      <c r="Q309" s="228">
        <v>0</v>
      </c>
      <c r="R309" s="228">
        <f>Q309*H309</f>
        <v>0</v>
      </c>
      <c r="S309" s="228">
        <v>0</v>
      </c>
      <c r="T309" s="229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30" t="s">
        <v>134</v>
      </c>
      <c r="AT309" s="230" t="s">
        <v>130</v>
      </c>
      <c r="AU309" s="230" t="s">
        <v>83</v>
      </c>
      <c r="AY309" s="16" t="s">
        <v>128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6" t="s">
        <v>81</v>
      </c>
      <c r="BK309" s="231">
        <f>ROUND(I309*H309,2)</f>
        <v>0</v>
      </c>
      <c r="BL309" s="16" t="s">
        <v>134</v>
      </c>
      <c r="BM309" s="230" t="s">
        <v>600</v>
      </c>
    </row>
    <row r="310" s="12" customFormat="1" ht="22.8" customHeight="1">
      <c r="A310" s="12"/>
      <c r="B310" s="202"/>
      <c r="C310" s="203"/>
      <c r="D310" s="204" t="s">
        <v>72</v>
      </c>
      <c r="E310" s="216" t="s">
        <v>601</v>
      </c>
      <c r="F310" s="216" t="s">
        <v>602</v>
      </c>
      <c r="G310" s="203"/>
      <c r="H310" s="203"/>
      <c r="I310" s="206"/>
      <c r="J310" s="217">
        <f>BK310</f>
        <v>0</v>
      </c>
      <c r="K310" s="203"/>
      <c r="L310" s="208"/>
      <c r="M310" s="209"/>
      <c r="N310" s="210"/>
      <c r="O310" s="210"/>
      <c r="P310" s="211">
        <f>SUM(P311:P321)</f>
        <v>0</v>
      </c>
      <c r="Q310" s="210"/>
      <c r="R310" s="211">
        <f>SUM(R311:R321)</f>
        <v>0</v>
      </c>
      <c r="S310" s="210"/>
      <c r="T310" s="212">
        <f>SUM(T311:T321)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13" t="s">
        <v>81</v>
      </c>
      <c r="AT310" s="214" t="s">
        <v>72</v>
      </c>
      <c r="AU310" s="214" t="s">
        <v>81</v>
      </c>
      <c r="AY310" s="213" t="s">
        <v>128</v>
      </c>
      <c r="BK310" s="215">
        <f>SUM(BK311:BK321)</f>
        <v>0</v>
      </c>
    </row>
    <row r="311" s="2" customFormat="1" ht="21.75" customHeight="1">
      <c r="A311" s="37"/>
      <c r="B311" s="38"/>
      <c r="C311" s="218" t="s">
        <v>603</v>
      </c>
      <c r="D311" s="218" t="s">
        <v>130</v>
      </c>
      <c r="E311" s="219" t="s">
        <v>604</v>
      </c>
      <c r="F311" s="220" t="s">
        <v>605</v>
      </c>
      <c r="G311" s="221" t="s">
        <v>183</v>
      </c>
      <c r="H311" s="222">
        <v>75.299999999999997</v>
      </c>
      <c r="I311" s="223"/>
      <c r="J311" s="224">
        <f>ROUND(I311*H311,2)</f>
        <v>0</v>
      </c>
      <c r="K311" s="225"/>
      <c r="L311" s="43"/>
      <c r="M311" s="226" t="s">
        <v>1</v>
      </c>
      <c r="N311" s="227" t="s">
        <v>38</v>
      </c>
      <c r="O311" s="90"/>
      <c r="P311" s="228">
        <f>O311*H311</f>
        <v>0</v>
      </c>
      <c r="Q311" s="228">
        <v>0</v>
      </c>
      <c r="R311" s="228">
        <f>Q311*H311</f>
        <v>0</v>
      </c>
      <c r="S311" s="228">
        <v>0</v>
      </c>
      <c r="T311" s="229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30" t="s">
        <v>134</v>
      </c>
      <c r="AT311" s="230" t="s">
        <v>130</v>
      </c>
      <c r="AU311" s="230" t="s">
        <v>83</v>
      </c>
      <c r="AY311" s="16" t="s">
        <v>128</v>
      </c>
      <c r="BE311" s="231">
        <f>IF(N311="základní",J311,0)</f>
        <v>0</v>
      </c>
      <c r="BF311" s="231">
        <f>IF(N311="snížená",J311,0)</f>
        <v>0</v>
      </c>
      <c r="BG311" s="231">
        <f>IF(N311="zákl. přenesená",J311,0)</f>
        <v>0</v>
      </c>
      <c r="BH311" s="231">
        <f>IF(N311="sníž. přenesená",J311,0)</f>
        <v>0</v>
      </c>
      <c r="BI311" s="231">
        <f>IF(N311="nulová",J311,0)</f>
        <v>0</v>
      </c>
      <c r="BJ311" s="16" t="s">
        <v>81</v>
      </c>
      <c r="BK311" s="231">
        <f>ROUND(I311*H311,2)</f>
        <v>0</v>
      </c>
      <c r="BL311" s="16" t="s">
        <v>134</v>
      </c>
      <c r="BM311" s="230" t="s">
        <v>606</v>
      </c>
    </row>
    <row r="312" s="13" customFormat="1">
      <c r="A312" s="13"/>
      <c r="B312" s="232"/>
      <c r="C312" s="233"/>
      <c r="D312" s="234" t="s">
        <v>136</v>
      </c>
      <c r="E312" s="235" t="s">
        <v>1</v>
      </c>
      <c r="F312" s="236" t="s">
        <v>607</v>
      </c>
      <c r="G312" s="233"/>
      <c r="H312" s="237">
        <v>75.299999999999997</v>
      </c>
      <c r="I312" s="238"/>
      <c r="J312" s="233"/>
      <c r="K312" s="233"/>
      <c r="L312" s="239"/>
      <c r="M312" s="240"/>
      <c r="N312" s="241"/>
      <c r="O312" s="241"/>
      <c r="P312" s="241"/>
      <c r="Q312" s="241"/>
      <c r="R312" s="241"/>
      <c r="S312" s="241"/>
      <c r="T312" s="242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3" t="s">
        <v>136</v>
      </c>
      <c r="AU312" s="243" t="s">
        <v>83</v>
      </c>
      <c r="AV312" s="13" t="s">
        <v>83</v>
      </c>
      <c r="AW312" s="13" t="s">
        <v>30</v>
      </c>
      <c r="AX312" s="13" t="s">
        <v>81</v>
      </c>
      <c r="AY312" s="243" t="s">
        <v>128</v>
      </c>
    </row>
    <row r="313" s="2" customFormat="1" ht="24.15" customHeight="1">
      <c r="A313" s="37"/>
      <c r="B313" s="38"/>
      <c r="C313" s="218" t="s">
        <v>608</v>
      </c>
      <c r="D313" s="218" t="s">
        <v>130</v>
      </c>
      <c r="E313" s="219" t="s">
        <v>609</v>
      </c>
      <c r="F313" s="220" t="s">
        <v>610</v>
      </c>
      <c r="G313" s="221" t="s">
        <v>183</v>
      </c>
      <c r="H313" s="222">
        <v>677.70000000000005</v>
      </c>
      <c r="I313" s="223"/>
      <c r="J313" s="224">
        <f>ROUND(I313*H313,2)</f>
        <v>0</v>
      </c>
      <c r="K313" s="225"/>
      <c r="L313" s="43"/>
      <c r="M313" s="226" t="s">
        <v>1</v>
      </c>
      <c r="N313" s="227" t="s">
        <v>38</v>
      </c>
      <c r="O313" s="90"/>
      <c r="P313" s="228">
        <f>O313*H313</f>
        <v>0</v>
      </c>
      <c r="Q313" s="228">
        <v>0</v>
      </c>
      <c r="R313" s="228">
        <f>Q313*H313</f>
        <v>0</v>
      </c>
      <c r="S313" s="228">
        <v>0</v>
      </c>
      <c r="T313" s="229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30" t="s">
        <v>134</v>
      </c>
      <c r="AT313" s="230" t="s">
        <v>130</v>
      </c>
      <c r="AU313" s="230" t="s">
        <v>83</v>
      </c>
      <c r="AY313" s="16" t="s">
        <v>128</v>
      </c>
      <c r="BE313" s="231">
        <f>IF(N313="základní",J313,0)</f>
        <v>0</v>
      </c>
      <c r="BF313" s="231">
        <f>IF(N313="snížená",J313,0)</f>
        <v>0</v>
      </c>
      <c r="BG313" s="231">
        <f>IF(N313="zákl. přenesená",J313,0)</f>
        <v>0</v>
      </c>
      <c r="BH313" s="231">
        <f>IF(N313="sníž. přenesená",J313,0)</f>
        <v>0</v>
      </c>
      <c r="BI313" s="231">
        <f>IF(N313="nulová",J313,0)</f>
        <v>0</v>
      </c>
      <c r="BJ313" s="16" t="s">
        <v>81</v>
      </c>
      <c r="BK313" s="231">
        <f>ROUND(I313*H313,2)</f>
        <v>0</v>
      </c>
      <c r="BL313" s="16" t="s">
        <v>134</v>
      </c>
      <c r="BM313" s="230" t="s">
        <v>611</v>
      </c>
    </row>
    <row r="314" s="13" customFormat="1">
      <c r="A314" s="13"/>
      <c r="B314" s="232"/>
      <c r="C314" s="233"/>
      <c r="D314" s="234" t="s">
        <v>136</v>
      </c>
      <c r="E314" s="235" t="s">
        <v>1</v>
      </c>
      <c r="F314" s="236" t="s">
        <v>612</v>
      </c>
      <c r="G314" s="233"/>
      <c r="H314" s="237">
        <v>677.70000000000005</v>
      </c>
      <c r="I314" s="238"/>
      <c r="J314" s="233"/>
      <c r="K314" s="233"/>
      <c r="L314" s="239"/>
      <c r="M314" s="240"/>
      <c r="N314" s="241"/>
      <c r="O314" s="241"/>
      <c r="P314" s="241"/>
      <c r="Q314" s="241"/>
      <c r="R314" s="241"/>
      <c r="S314" s="241"/>
      <c r="T314" s="24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3" t="s">
        <v>136</v>
      </c>
      <c r="AU314" s="243" t="s">
        <v>83</v>
      </c>
      <c r="AV314" s="13" t="s">
        <v>83</v>
      </c>
      <c r="AW314" s="13" t="s">
        <v>30</v>
      </c>
      <c r="AX314" s="13" t="s">
        <v>81</v>
      </c>
      <c r="AY314" s="243" t="s">
        <v>128</v>
      </c>
    </row>
    <row r="315" s="2" customFormat="1" ht="21.75" customHeight="1">
      <c r="A315" s="37"/>
      <c r="B315" s="38"/>
      <c r="C315" s="218" t="s">
        <v>613</v>
      </c>
      <c r="D315" s="218" t="s">
        <v>130</v>
      </c>
      <c r="E315" s="219" t="s">
        <v>614</v>
      </c>
      <c r="F315" s="220" t="s">
        <v>615</v>
      </c>
      <c r="G315" s="221" t="s">
        <v>183</v>
      </c>
      <c r="H315" s="222">
        <v>48.545000000000002</v>
      </c>
      <c r="I315" s="223"/>
      <c r="J315" s="224">
        <f>ROUND(I315*H315,2)</f>
        <v>0</v>
      </c>
      <c r="K315" s="225"/>
      <c r="L315" s="43"/>
      <c r="M315" s="226" t="s">
        <v>1</v>
      </c>
      <c r="N315" s="227" t="s">
        <v>38</v>
      </c>
      <c r="O315" s="90"/>
      <c r="P315" s="228">
        <f>O315*H315</f>
        <v>0</v>
      </c>
      <c r="Q315" s="228">
        <v>0</v>
      </c>
      <c r="R315" s="228">
        <f>Q315*H315</f>
        <v>0</v>
      </c>
      <c r="S315" s="228">
        <v>0</v>
      </c>
      <c r="T315" s="229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230" t="s">
        <v>134</v>
      </c>
      <c r="AT315" s="230" t="s">
        <v>130</v>
      </c>
      <c r="AU315" s="230" t="s">
        <v>83</v>
      </c>
      <c r="AY315" s="16" t="s">
        <v>128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6" t="s">
        <v>81</v>
      </c>
      <c r="BK315" s="231">
        <f>ROUND(I315*H315,2)</f>
        <v>0</v>
      </c>
      <c r="BL315" s="16" t="s">
        <v>134</v>
      </c>
      <c r="BM315" s="230" t="s">
        <v>616</v>
      </c>
    </row>
    <row r="316" s="2" customFormat="1" ht="24.15" customHeight="1">
      <c r="A316" s="37"/>
      <c r="B316" s="38"/>
      <c r="C316" s="218" t="s">
        <v>617</v>
      </c>
      <c r="D316" s="218" t="s">
        <v>130</v>
      </c>
      <c r="E316" s="219" t="s">
        <v>618</v>
      </c>
      <c r="F316" s="220" t="s">
        <v>619</v>
      </c>
      <c r="G316" s="221" t="s">
        <v>183</v>
      </c>
      <c r="H316" s="222">
        <v>436.90499999999997</v>
      </c>
      <c r="I316" s="223"/>
      <c r="J316" s="224">
        <f>ROUND(I316*H316,2)</f>
        <v>0</v>
      </c>
      <c r="K316" s="225"/>
      <c r="L316" s="43"/>
      <c r="M316" s="226" t="s">
        <v>1</v>
      </c>
      <c r="N316" s="227" t="s">
        <v>38</v>
      </c>
      <c r="O316" s="90"/>
      <c r="P316" s="228">
        <f>O316*H316</f>
        <v>0</v>
      </c>
      <c r="Q316" s="228">
        <v>0</v>
      </c>
      <c r="R316" s="228">
        <f>Q316*H316</f>
        <v>0</v>
      </c>
      <c r="S316" s="228">
        <v>0</v>
      </c>
      <c r="T316" s="229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30" t="s">
        <v>134</v>
      </c>
      <c r="AT316" s="230" t="s">
        <v>130</v>
      </c>
      <c r="AU316" s="230" t="s">
        <v>83</v>
      </c>
      <c r="AY316" s="16" t="s">
        <v>128</v>
      </c>
      <c r="BE316" s="231">
        <f>IF(N316="základní",J316,0)</f>
        <v>0</v>
      </c>
      <c r="BF316" s="231">
        <f>IF(N316="snížená",J316,0)</f>
        <v>0</v>
      </c>
      <c r="BG316" s="231">
        <f>IF(N316="zákl. přenesená",J316,0)</f>
        <v>0</v>
      </c>
      <c r="BH316" s="231">
        <f>IF(N316="sníž. přenesená",J316,0)</f>
        <v>0</v>
      </c>
      <c r="BI316" s="231">
        <f>IF(N316="nulová",J316,0)</f>
        <v>0</v>
      </c>
      <c r="BJ316" s="16" t="s">
        <v>81</v>
      </c>
      <c r="BK316" s="231">
        <f>ROUND(I316*H316,2)</f>
        <v>0</v>
      </c>
      <c r="BL316" s="16" t="s">
        <v>134</v>
      </c>
      <c r="BM316" s="230" t="s">
        <v>620</v>
      </c>
    </row>
    <row r="317" s="13" customFormat="1">
      <c r="A317" s="13"/>
      <c r="B317" s="232"/>
      <c r="C317" s="233"/>
      <c r="D317" s="234" t="s">
        <v>136</v>
      </c>
      <c r="E317" s="235" t="s">
        <v>1</v>
      </c>
      <c r="F317" s="236" t="s">
        <v>621</v>
      </c>
      <c r="G317" s="233"/>
      <c r="H317" s="237">
        <v>436.90499999999997</v>
      </c>
      <c r="I317" s="238"/>
      <c r="J317" s="233"/>
      <c r="K317" s="233"/>
      <c r="L317" s="239"/>
      <c r="M317" s="240"/>
      <c r="N317" s="241"/>
      <c r="O317" s="241"/>
      <c r="P317" s="241"/>
      <c r="Q317" s="241"/>
      <c r="R317" s="241"/>
      <c r="S317" s="241"/>
      <c r="T317" s="24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3" t="s">
        <v>136</v>
      </c>
      <c r="AU317" s="243" t="s">
        <v>83</v>
      </c>
      <c r="AV317" s="13" t="s">
        <v>83</v>
      </c>
      <c r="AW317" s="13" t="s">
        <v>30</v>
      </c>
      <c r="AX317" s="13" t="s">
        <v>81</v>
      </c>
      <c r="AY317" s="243" t="s">
        <v>128</v>
      </c>
    </row>
    <row r="318" s="2" customFormat="1" ht="37.8" customHeight="1">
      <c r="A318" s="37"/>
      <c r="B318" s="38"/>
      <c r="C318" s="218" t="s">
        <v>622</v>
      </c>
      <c r="D318" s="218" t="s">
        <v>130</v>
      </c>
      <c r="E318" s="219" t="s">
        <v>623</v>
      </c>
      <c r="F318" s="220" t="s">
        <v>624</v>
      </c>
      <c r="G318" s="221" t="s">
        <v>183</v>
      </c>
      <c r="H318" s="222">
        <v>48.545000000000002</v>
      </c>
      <c r="I318" s="223"/>
      <c r="J318" s="224">
        <f>ROUND(I318*H318,2)</f>
        <v>0</v>
      </c>
      <c r="K318" s="225"/>
      <c r="L318" s="43"/>
      <c r="M318" s="226" t="s">
        <v>1</v>
      </c>
      <c r="N318" s="227" t="s">
        <v>38</v>
      </c>
      <c r="O318" s="90"/>
      <c r="P318" s="228">
        <f>O318*H318</f>
        <v>0</v>
      </c>
      <c r="Q318" s="228">
        <v>0</v>
      </c>
      <c r="R318" s="228">
        <f>Q318*H318</f>
        <v>0</v>
      </c>
      <c r="S318" s="228">
        <v>0</v>
      </c>
      <c r="T318" s="229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30" t="s">
        <v>134</v>
      </c>
      <c r="AT318" s="230" t="s">
        <v>130</v>
      </c>
      <c r="AU318" s="230" t="s">
        <v>83</v>
      </c>
      <c r="AY318" s="16" t="s">
        <v>128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6" t="s">
        <v>81</v>
      </c>
      <c r="BK318" s="231">
        <f>ROUND(I318*H318,2)</f>
        <v>0</v>
      </c>
      <c r="BL318" s="16" t="s">
        <v>134</v>
      </c>
      <c r="BM318" s="230" t="s">
        <v>625</v>
      </c>
    </row>
    <row r="319" s="13" customFormat="1">
      <c r="A319" s="13"/>
      <c r="B319" s="232"/>
      <c r="C319" s="233"/>
      <c r="D319" s="234" t="s">
        <v>136</v>
      </c>
      <c r="E319" s="235" t="s">
        <v>1</v>
      </c>
      <c r="F319" s="236" t="s">
        <v>626</v>
      </c>
      <c r="G319" s="233"/>
      <c r="H319" s="237">
        <v>48.545000000000002</v>
      </c>
      <c r="I319" s="238"/>
      <c r="J319" s="233"/>
      <c r="K319" s="233"/>
      <c r="L319" s="239"/>
      <c r="M319" s="240"/>
      <c r="N319" s="241"/>
      <c r="O319" s="241"/>
      <c r="P319" s="241"/>
      <c r="Q319" s="241"/>
      <c r="R319" s="241"/>
      <c r="S319" s="241"/>
      <c r="T319" s="24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3" t="s">
        <v>136</v>
      </c>
      <c r="AU319" s="243" t="s">
        <v>83</v>
      </c>
      <c r="AV319" s="13" t="s">
        <v>83</v>
      </c>
      <c r="AW319" s="13" t="s">
        <v>30</v>
      </c>
      <c r="AX319" s="13" t="s">
        <v>81</v>
      </c>
      <c r="AY319" s="243" t="s">
        <v>128</v>
      </c>
    </row>
    <row r="320" s="2" customFormat="1" ht="44.25" customHeight="1">
      <c r="A320" s="37"/>
      <c r="B320" s="38"/>
      <c r="C320" s="218" t="s">
        <v>627</v>
      </c>
      <c r="D320" s="218" t="s">
        <v>130</v>
      </c>
      <c r="E320" s="219" t="s">
        <v>628</v>
      </c>
      <c r="F320" s="220" t="s">
        <v>629</v>
      </c>
      <c r="G320" s="221" t="s">
        <v>183</v>
      </c>
      <c r="H320" s="222">
        <v>33.899999999999999</v>
      </c>
      <c r="I320" s="223"/>
      <c r="J320" s="224">
        <f>ROUND(I320*H320,2)</f>
        <v>0</v>
      </c>
      <c r="K320" s="225"/>
      <c r="L320" s="43"/>
      <c r="M320" s="226" t="s">
        <v>1</v>
      </c>
      <c r="N320" s="227" t="s">
        <v>38</v>
      </c>
      <c r="O320" s="90"/>
      <c r="P320" s="228">
        <f>O320*H320</f>
        <v>0</v>
      </c>
      <c r="Q320" s="228">
        <v>0</v>
      </c>
      <c r="R320" s="228">
        <f>Q320*H320</f>
        <v>0</v>
      </c>
      <c r="S320" s="228">
        <v>0</v>
      </c>
      <c r="T320" s="229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30" t="s">
        <v>134</v>
      </c>
      <c r="AT320" s="230" t="s">
        <v>130</v>
      </c>
      <c r="AU320" s="230" t="s">
        <v>83</v>
      </c>
      <c r="AY320" s="16" t="s">
        <v>128</v>
      </c>
      <c r="BE320" s="231">
        <f>IF(N320="základní",J320,0)</f>
        <v>0</v>
      </c>
      <c r="BF320" s="231">
        <f>IF(N320="snížená",J320,0)</f>
        <v>0</v>
      </c>
      <c r="BG320" s="231">
        <f>IF(N320="zákl. přenesená",J320,0)</f>
        <v>0</v>
      </c>
      <c r="BH320" s="231">
        <f>IF(N320="sníž. přenesená",J320,0)</f>
        <v>0</v>
      </c>
      <c r="BI320" s="231">
        <f>IF(N320="nulová",J320,0)</f>
        <v>0</v>
      </c>
      <c r="BJ320" s="16" t="s">
        <v>81</v>
      </c>
      <c r="BK320" s="231">
        <f>ROUND(I320*H320,2)</f>
        <v>0</v>
      </c>
      <c r="BL320" s="16" t="s">
        <v>134</v>
      </c>
      <c r="BM320" s="230" t="s">
        <v>630</v>
      </c>
    </row>
    <row r="321" s="2" customFormat="1" ht="44.25" customHeight="1">
      <c r="A321" s="37"/>
      <c r="B321" s="38"/>
      <c r="C321" s="218" t="s">
        <v>631</v>
      </c>
      <c r="D321" s="218" t="s">
        <v>130</v>
      </c>
      <c r="E321" s="219" t="s">
        <v>632</v>
      </c>
      <c r="F321" s="220" t="s">
        <v>633</v>
      </c>
      <c r="G321" s="221" t="s">
        <v>183</v>
      </c>
      <c r="H321" s="222">
        <v>41.399999999999999</v>
      </c>
      <c r="I321" s="223"/>
      <c r="J321" s="224">
        <f>ROUND(I321*H321,2)</f>
        <v>0</v>
      </c>
      <c r="K321" s="225"/>
      <c r="L321" s="43"/>
      <c r="M321" s="226" t="s">
        <v>1</v>
      </c>
      <c r="N321" s="227" t="s">
        <v>38</v>
      </c>
      <c r="O321" s="90"/>
      <c r="P321" s="228">
        <f>O321*H321</f>
        <v>0</v>
      </c>
      <c r="Q321" s="228">
        <v>0</v>
      </c>
      <c r="R321" s="228">
        <f>Q321*H321</f>
        <v>0</v>
      </c>
      <c r="S321" s="228">
        <v>0</v>
      </c>
      <c r="T321" s="229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30" t="s">
        <v>134</v>
      </c>
      <c r="AT321" s="230" t="s">
        <v>130</v>
      </c>
      <c r="AU321" s="230" t="s">
        <v>83</v>
      </c>
      <c r="AY321" s="16" t="s">
        <v>128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6" t="s">
        <v>81</v>
      </c>
      <c r="BK321" s="231">
        <f>ROUND(I321*H321,2)</f>
        <v>0</v>
      </c>
      <c r="BL321" s="16" t="s">
        <v>134</v>
      </c>
      <c r="BM321" s="230" t="s">
        <v>634</v>
      </c>
    </row>
    <row r="322" s="12" customFormat="1" ht="22.8" customHeight="1">
      <c r="A322" s="12"/>
      <c r="B322" s="202"/>
      <c r="C322" s="203"/>
      <c r="D322" s="204" t="s">
        <v>72</v>
      </c>
      <c r="E322" s="216" t="s">
        <v>635</v>
      </c>
      <c r="F322" s="216" t="s">
        <v>636</v>
      </c>
      <c r="G322" s="203"/>
      <c r="H322" s="203"/>
      <c r="I322" s="206"/>
      <c r="J322" s="217">
        <f>BK322</f>
        <v>0</v>
      </c>
      <c r="K322" s="203"/>
      <c r="L322" s="208"/>
      <c r="M322" s="209"/>
      <c r="N322" s="210"/>
      <c r="O322" s="210"/>
      <c r="P322" s="211">
        <f>P323</f>
        <v>0</v>
      </c>
      <c r="Q322" s="210"/>
      <c r="R322" s="211">
        <f>R323</f>
        <v>0</v>
      </c>
      <c r="S322" s="210"/>
      <c r="T322" s="212">
        <f>T323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13" t="s">
        <v>81</v>
      </c>
      <c r="AT322" s="214" t="s">
        <v>72</v>
      </c>
      <c r="AU322" s="214" t="s">
        <v>81</v>
      </c>
      <c r="AY322" s="213" t="s">
        <v>128</v>
      </c>
      <c r="BK322" s="215">
        <f>BK323</f>
        <v>0</v>
      </c>
    </row>
    <row r="323" s="2" customFormat="1" ht="24.15" customHeight="1">
      <c r="A323" s="37"/>
      <c r="B323" s="38"/>
      <c r="C323" s="218" t="s">
        <v>637</v>
      </c>
      <c r="D323" s="218" t="s">
        <v>130</v>
      </c>
      <c r="E323" s="219" t="s">
        <v>638</v>
      </c>
      <c r="F323" s="220" t="s">
        <v>639</v>
      </c>
      <c r="G323" s="221" t="s">
        <v>183</v>
      </c>
      <c r="H323" s="222">
        <v>219.11000000000001</v>
      </c>
      <c r="I323" s="223"/>
      <c r="J323" s="224">
        <f>ROUND(I323*H323,2)</f>
        <v>0</v>
      </c>
      <c r="K323" s="225"/>
      <c r="L323" s="43"/>
      <c r="M323" s="266" t="s">
        <v>1</v>
      </c>
      <c r="N323" s="267" t="s">
        <v>38</v>
      </c>
      <c r="O323" s="268"/>
      <c r="P323" s="269">
        <f>O323*H323</f>
        <v>0</v>
      </c>
      <c r="Q323" s="269">
        <v>0</v>
      </c>
      <c r="R323" s="269">
        <f>Q323*H323</f>
        <v>0</v>
      </c>
      <c r="S323" s="269">
        <v>0</v>
      </c>
      <c r="T323" s="270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30" t="s">
        <v>134</v>
      </c>
      <c r="AT323" s="230" t="s">
        <v>130</v>
      </c>
      <c r="AU323" s="230" t="s">
        <v>83</v>
      </c>
      <c r="AY323" s="16" t="s">
        <v>128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6" t="s">
        <v>81</v>
      </c>
      <c r="BK323" s="231">
        <f>ROUND(I323*H323,2)</f>
        <v>0</v>
      </c>
      <c r="BL323" s="16" t="s">
        <v>134</v>
      </c>
      <c r="BM323" s="230" t="s">
        <v>640</v>
      </c>
    </row>
    <row r="324" s="2" customFormat="1" ht="6.96" customHeight="1">
      <c r="A324" s="37"/>
      <c r="B324" s="65"/>
      <c r="C324" s="66"/>
      <c r="D324" s="66"/>
      <c r="E324" s="66"/>
      <c r="F324" s="66"/>
      <c r="G324" s="66"/>
      <c r="H324" s="66"/>
      <c r="I324" s="66"/>
      <c r="J324" s="66"/>
      <c r="K324" s="66"/>
      <c r="L324" s="43"/>
      <c r="M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</sheetData>
  <sheetProtection sheet="1" autoFilter="0" formatColumns="0" formatRows="0" objects="1" scenarios="1" spinCount="100000" saltValue="5mj/YKGpg0FtLqceP+F4yHgyHBLWiPrQ3VTDxnf1qa6eTsE4hVhz6N8vDAgJaW8GUL740Lf1weWdpZorrzhGOw==" hashValue="NWsutnE3ptvrg8OczOtFOTis2yR+GFWAShx7iDaDi6/DrHqEaXg6+tP5x0w1lBAkof8zhFe1wdqcu25ILI0dmQ==" algorithmName="SHA-512" password="CC35"/>
  <autoFilter ref="C127:K323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86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Poděbradská - návrh zastávek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641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3. 6. 2024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ROUND(J117,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ROUND((SUM(BE117:BE153)),  2)</f>
        <v>0</v>
      </c>
      <c r="G33" s="37"/>
      <c r="H33" s="37"/>
      <c r="I33" s="154">
        <v>0.20999999999999999</v>
      </c>
      <c r="J33" s="153">
        <f>ROUND(((SUM(BE117:BE153))*I33),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ROUND((SUM(BF117:BF153)),  2)</f>
        <v>0</v>
      </c>
      <c r="G34" s="37"/>
      <c r="H34" s="37"/>
      <c r="I34" s="154">
        <v>0.12</v>
      </c>
      <c r="J34" s="153">
        <f>ROUND(((SUM(BF117:BF153))*I34),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ROUND((SUM(BG117:BG153)),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ROUND((SUM(BH117:BH153)),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ROUND((SUM(BI117:BI153)),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Poděbradská - návrh zastávek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401 - Přisvětlení přechodu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3. 6. 2024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J117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642</v>
      </c>
      <c r="E97" s="181"/>
      <c r="F97" s="181"/>
      <c r="G97" s="181"/>
      <c r="H97" s="181"/>
      <c r="I97" s="181"/>
      <c r="J97" s="182">
        <f>J118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7"/>
      <c r="B98" s="38"/>
      <c r="C98" s="39"/>
      <c r="D98" s="39"/>
      <c r="E98" s="39"/>
      <c r="F98" s="39"/>
      <c r="G98" s="39"/>
      <c r="H98" s="39"/>
      <c r="I98" s="39"/>
      <c r="J98" s="39"/>
      <c r="K98" s="39"/>
      <c r="L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3" s="2" customFormat="1" ht="6.96" customHeight="1">
      <c r="A103" s="37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24.96" customHeight="1">
      <c r="A104" s="37"/>
      <c r="B104" s="38"/>
      <c r="C104" s="22" t="s">
        <v>113</v>
      </c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2" customHeight="1">
      <c r="A106" s="37"/>
      <c r="B106" s="38"/>
      <c r="C106" s="31" t="s">
        <v>16</v>
      </c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6.5" customHeight="1">
      <c r="A107" s="37"/>
      <c r="B107" s="38"/>
      <c r="C107" s="39"/>
      <c r="D107" s="39"/>
      <c r="E107" s="173" t="str">
        <f>E7</f>
        <v>Nymburk - Poděbradská - návrh zastávek</v>
      </c>
      <c r="F107" s="31"/>
      <c r="G107" s="31"/>
      <c r="H107" s="31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94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75" t="str">
        <f>E9</f>
        <v>SO 401 - Přisvětlení přechodu</v>
      </c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20</v>
      </c>
      <c r="D111" s="39"/>
      <c r="E111" s="39"/>
      <c r="F111" s="26" t="str">
        <f>F12</f>
        <v xml:space="preserve"> </v>
      </c>
      <c r="G111" s="39"/>
      <c r="H111" s="39"/>
      <c r="I111" s="31" t="s">
        <v>22</v>
      </c>
      <c r="J111" s="78" t="str">
        <f>IF(J12="","",J12)</f>
        <v>3. 6. 2024</v>
      </c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5.15" customHeight="1">
      <c r="A113" s="37"/>
      <c r="B113" s="38"/>
      <c r="C113" s="31" t="s">
        <v>24</v>
      </c>
      <c r="D113" s="39"/>
      <c r="E113" s="39"/>
      <c r="F113" s="26" t="str">
        <f>E15</f>
        <v xml:space="preserve"> </v>
      </c>
      <c r="G113" s="39"/>
      <c r="H113" s="39"/>
      <c r="I113" s="31" t="s">
        <v>29</v>
      </c>
      <c r="J113" s="35" t="str">
        <f>E21</f>
        <v xml:space="preserve"> </v>
      </c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27</v>
      </c>
      <c r="D114" s="39"/>
      <c r="E114" s="39"/>
      <c r="F114" s="26" t="str">
        <f>IF(E18="","",E18)</f>
        <v>Vyplň údaj</v>
      </c>
      <c r="G114" s="39"/>
      <c r="H114" s="39"/>
      <c r="I114" s="31" t="s">
        <v>31</v>
      </c>
      <c r="J114" s="35" t="str">
        <f>E24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0.32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11" customFormat="1" ht="29.28" customHeight="1">
      <c r="A116" s="190"/>
      <c r="B116" s="191"/>
      <c r="C116" s="192" t="s">
        <v>114</v>
      </c>
      <c r="D116" s="193" t="s">
        <v>58</v>
      </c>
      <c r="E116" s="193" t="s">
        <v>54</v>
      </c>
      <c r="F116" s="193" t="s">
        <v>55</v>
      </c>
      <c r="G116" s="193" t="s">
        <v>115</v>
      </c>
      <c r="H116" s="193" t="s">
        <v>116</v>
      </c>
      <c r="I116" s="193" t="s">
        <v>117</v>
      </c>
      <c r="J116" s="194" t="s">
        <v>98</v>
      </c>
      <c r="K116" s="195" t="s">
        <v>118</v>
      </c>
      <c r="L116" s="196"/>
      <c r="M116" s="99" t="s">
        <v>1</v>
      </c>
      <c r="N116" s="100" t="s">
        <v>37</v>
      </c>
      <c r="O116" s="100" t="s">
        <v>119</v>
      </c>
      <c r="P116" s="100" t="s">
        <v>120</v>
      </c>
      <c r="Q116" s="100" t="s">
        <v>121</v>
      </c>
      <c r="R116" s="100" t="s">
        <v>122</v>
      </c>
      <c r="S116" s="100" t="s">
        <v>123</v>
      </c>
      <c r="T116" s="101" t="s">
        <v>124</v>
      </c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</row>
    <row r="117" s="2" customFormat="1" ht="22.8" customHeight="1">
      <c r="A117" s="37"/>
      <c r="B117" s="38"/>
      <c r="C117" s="106" t="s">
        <v>125</v>
      </c>
      <c r="D117" s="39"/>
      <c r="E117" s="39"/>
      <c r="F117" s="39"/>
      <c r="G117" s="39"/>
      <c r="H117" s="39"/>
      <c r="I117" s="39"/>
      <c r="J117" s="197">
        <f>BK117</f>
        <v>0</v>
      </c>
      <c r="K117" s="39"/>
      <c r="L117" s="43"/>
      <c r="M117" s="102"/>
      <c r="N117" s="198"/>
      <c r="O117" s="103"/>
      <c r="P117" s="199">
        <f>P118</f>
        <v>0</v>
      </c>
      <c r="Q117" s="103"/>
      <c r="R117" s="199">
        <f>R118</f>
        <v>0</v>
      </c>
      <c r="S117" s="103"/>
      <c r="T117" s="200">
        <f>T118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72</v>
      </c>
      <c r="AU117" s="16" t="s">
        <v>100</v>
      </c>
      <c r="BK117" s="201">
        <f>BK118</f>
        <v>0</v>
      </c>
    </row>
    <row r="118" s="12" customFormat="1" ht="25.92" customHeight="1">
      <c r="A118" s="12"/>
      <c r="B118" s="202"/>
      <c r="C118" s="203"/>
      <c r="D118" s="204" t="s">
        <v>72</v>
      </c>
      <c r="E118" s="205" t="s">
        <v>643</v>
      </c>
      <c r="F118" s="205" t="s">
        <v>644</v>
      </c>
      <c r="G118" s="203"/>
      <c r="H118" s="203"/>
      <c r="I118" s="206"/>
      <c r="J118" s="207">
        <f>BK118</f>
        <v>0</v>
      </c>
      <c r="K118" s="203"/>
      <c r="L118" s="208"/>
      <c r="M118" s="209"/>
      <c r="N118" s="210"/>
      <c r="O118" s="210"/>
      <c r="P118" s="211">
        <f>SUM(P119:P153)</f>
        <v>0</v>
      </c>
      <c r="Q118" s="210"/>
      <c r="R118" s="211">
        <f>SUM(R119:R153)</f>
        <v>0</v>
      </c>
      <c r="S118" s="210"/>
      <c r="T118" s="212">
        <f>SUM(T119:T153)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3" t="s">
        <v>81</v>
      </c>
      <c r="AT118" s="214" t="s">
        <v>72</v>
      </c>
      <c r="AU118" s="214" t="s">
        <v>73</v>
      </c>
      <c r="AY118" s="213" t="s">
        <v>128</v>
      </c>
      <c r="BK118" s="215">
        <f>SUM(BK119:BK153)</f>
        <v>0</v>
      </c>
    </row>
    <row r="119" s="2" customFormat="1" ht="33" customHeight="1">
      <c r="A119" s="37"/>
      <c r="B119" s="38"/>
      <c r="C119" s="218" t="s">
        <v>81</v>
      </c>
      <c r="D119" s="218" t="s">
        <v>130</v>
      </c>
      <c r="E119" s="219" t="s">
        <v>645</v>
      </c>
      <c r="F119" s="220" t="s">
        <v>646</v>
      </c>
      <c r="G119" s="221" t="s">
        <v>402</v>
      </c>
      <c r="H119" s="222">
        <v>1</v>
      </c>
      <c r="I119" s="223"/>
      <c r="J119" s="224">
        <f>ROUND(I119*H119,2)</f>
        <v>0</v>
      </c>
      <c r="K119" s="225"/>
      <c r="L119" s="43"/>
      <c r="M119" s="226" t="s">
        <v>1</v>
      </c>
      <c r="N119" s="227" t="s">
        <v>38</v>
      </c>
      <c r="O119" s="90"/>
      <c r="P119" s="228">
        <f>O119*H119</f>
        <v>0</v>
      </c>
      <c r="Q119" s="228">
        <v>0</v>
      </c>
      <c r="R119" s="228">
        <f>Q119*H119</f>
        <v>0</v>
      </c>
      <c r="S119" s="228">
        <v>0</v>
      </c>
      <c r="T119" s="229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30" t="s">
        <v>134</v>
      </c>
      <c r="AT119" s="230" t="s">
        <v>130</v>
      </c>
      <c r="AU119" s="230" t="s">
        <v>81</v>
      </c>
      <c r="AY119" s="16" t="s">
        <v>128</v>
      </c>
      <c r="BE119" s="231">
        <f>IF(N119="základní",J119,0)</f>
        <v>0</v>
      </c>
      <c r="BF119" s="231">
        <f>IF(N119="snížená",J119,0)</f>
        <v>0</v>
      </c>
      <c r="BG119" s="231">
        <f>IF(N119="zákl. přenesená",J119,0)</f>
        <v>0</v>
      </c>
      <c r="BH119" s="231">
        <f>IF(N119="sníž. přenesená",J119,0)</f>
        <v>0</v>
      </c>
      <c r="BI119" s="231">
        <f>IF(N119="nulová",J119,0)</f>
        <v>0</v>
      </c>
      <c r="BJ119" s="16" t="s">
        <v>81</v>
      </c>
      <c r="BK119" s="231">
        <f>ROUND(I119*H119,2)</f>
        <v>0</v>
      </c>
      <c r="BL119" s="16" t="s">
        <v>134</v>
      </c>
      <c r="BM119" s="230" t="s">
        <v>647</v>
      </c>
    </row>
    <row r="120" s="2" customFormat="1" ht="24.15" customHeight="1">
      <c r="A120" s="37"/>
      <c r="B120" s="38"/>
      <c r="C120" s="218" t="s">
        <v>83</v>
      </c>
      <c r="D120" s="218" t="s">
        <v>130</v>
      </c>
      <c r="E120" s="219" t="s">
        <v>648</v>
      </c>
      <c r="F120" s="220" t="s">
        <v>649</v>
      </c>
      <c r="G120" s="221" t="s">
        <v>402</v>
      </c>
      <c r="H120" s="222">
        <v>1</v>
      </c>
      <c r="I120" s="223"/>
      <c r="J120" s="224">
        <f>ROUND(I120*H120,2)</f>
        <v>0</v>
      </c>
      <c r="K120" s="225"/>
      <c r="L120" s="43"/>
      <c r="M120" s="226" t="s">
        <v>1</v>
      </c>
      <c r="N120" s="227" t="s">
        <v>38</v>
      </c>
      <c r="O120" s="90"/>
      <c r="P120" s="228">
        <f>O120*H120</f>
        <v>0</v>
      </c>
      <c r="Q120" s="228">
        <v>0</v>
      </c>
      <c r="R120" s="228">
        <f>Q120*H120</f>
        <v>0</v>
      </c>
      <c r="S120" s="228">
        <v>0</v>
      </c>
      <c r="T120" s="229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30" t="s">
        <v>134</v>
      </c>
      <c r="AT120" s="230" t="s">
        <v>130</v>
      </c>
      <c r="AU120" s="230" t="s">
        <v>81</v>
      </c>
      <c r="AY120" s="16" t="s">
        <v>128</v>
      </c>
      <c r="BE120" s="231">
        <f>IF(N120="základní",J120,0)</f>
        <v>0</v>
      </c>
      <c r="BF120" s="231">
        <f>IF(N120="snížená",J120,0)</f>
        <v>0</v>
      </c>
      <c r="BG120" s="231">
        <f>IF(N120="zákl. přenesená",J120,0)</f>
        <v>0</v>
      </c>
      <c r="BH120" s="231">
        <f>IF(N120="sníž. přenesená",J120,0)</f>
        <v>0</v>
      </c>
      <c r="BI120" s="231">
        <f>IF(N120="nulová",J120,0)</f>
        <v>0</v>
      </c>
      <c r="BJ120" s="16" t="s">
        <v>81</v>
      </c>
      <c r="BK120" s="231">
        <f>ROUND(I120*H120,2)</f>
        <v>0</v>
      </c>
      <c r="BL120" s="16" t="s">
        <v>134</v>
      </c>
      <c r="BM120" s="230" t="s">
        <v>650</v>
      </c>
    </row>
    <row r="121" s="2" customFormat="1" ht="24.15" customHeight="1">
      <c r="A121" s="37"/>
      <c r="B121" s="38"/>
      <c r="C121" s="218" t="s">
        <v>141</v>
      </c>
      <c r="D121" s="218" t="s">
        <v>130</v>
      </c>
      <c r="E121" s="219" t="s">
        <v>651</v>
      </c>
      <c r="F121" s="220" t="s">
        <v>652</v>
      </c>
      <c r="G121" s="221" t="s">
        <v>653</v>
      </c>
      <c r="H121" s="222">
        <v>2</v>
      </c>
      <c r="I121" s="223"/>
      <c r="J121" s="224">
        <f>ROUND(I121*H121,2)</f>
        <v>0</v>
      </c>
      <c r="K121" s="225"/>
      <c r="L121" s="43"/>
      <c r="M121" s="226" t="s">
        <v>1</v>
      </c>
      <c r="N121" s="227" t="s">
        <v>38</v>
      </c>
      <c r="O121" s="90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0" t="s">
        <v>134</v>
      </c>
      <c r="AT121" s="230" t="s">
        <v>130</v>
      </c>
      <c r="AU121" s="230" t="s">
        <v>81</v>
      </c>
      <c r="AY121" s="16" t="s">
        <v>128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6" t="s">
        <v>81</v>
      </c>
      <c r="BK121" s="231">
        <f>ROUND(I121*H121,2)</f>
        <v>0</v>
      </c>
      <c r="BL121" s="16" t="s">
        <v>134</v>
      </c>
      <c r="BM121" s="230" t="s">
        <v>654</v>
      </c>
    </row>
    <row r="122" s="2" customFormat="1" ht="16.5" customHeight="1">
      <c r="A122" s="37"/>
      <c r="B122" s="38"/>
      <c r="C122" s="218" t="s">
        <v>134</v>
      </c>
      <c r="D122" s="218" t="s">
        <v>130</v>
      </c>
      <c r="E122" s="219" t="s">
        <v>655</v>
      </c>
      <c r="F122" s="220" t="s">
        <v>656</v>
      </c>
      <c r="G122" s="221" t="s">
        <v>653</v>
      </c>
      <c r="H122" s="222">
        <v>2</v>
      </c>
      <c r="I122" s="223"/>
      <c r="J122" s="224">
        <f>ROUND(I122*H122,2)</f>
        <v>0</v>
      </c>
      <c r="K122" s="225"/>
      <c r="L122" s="43"/>
      <c r="M122" s="226" t="s">
        <v>1</v>
      </c>
      <c r="N122" s="227" t="s">
        <v>38</v>
      </c>
      <c r="O122" s="90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30" t="s">
        <v>134</v>
      </c>
      <c r="AT122" s="230" t="s">
        <v>130</v>
      </c>
      <c r="AU122" s="230" t="s">
        <v>81</v>
      </c>
      <c r="AY122" s="16" t="s">
        <v>128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6" t="s">
        <v>81</v>
      </c>
      <c r="BK122" s="231">
        <f>ROUND(I122*H122,2)</f>
        <v>0</v>
      </c>
      <c r="BL122" s="16" t="s">
        <v>134</v>
      </c>
      <c r="BM122" s="230" t="s">
        <v>657</v>
      </c>
    </row>
    <row r="123" s="2" customFormat="1" ht="16.5" customHeight="1">
      <c r="A123" s="37"/>
      <c r="B123" s="38"/>
      <c r="C123" s="218" t="s">
        <v>149</v>
      </c>
      <c r="D123" s="218" t="s">
        <v>130</v>
      </c>
      <c r="E123" s="219" t="s">
        <v>658</v>
      </c>
      <c r="F123" s="220" t="s">
        <v>659</v>
      </c>
      <c r="G123" s="221" t="s">
        <v>653</v>
      </c>
      <c r="H123" s="222">
        <v>2</v>
      </c>
      <c r="I123" s="223"/>
      <c r="J123" s="224">
        <f>ROUND(I123*H123,2)</f>
        <v>0</v>
      </c>
      <c r="K123" s="225"/>
      <c r="L123" s="43"/>
      <c r="M123" s="226" t="s">
        <v>1</v>
      </c>
      <c r="N123" s="227" t="s">
        <v>38</v>
      </c>
      <c r="O123" s="90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30" t="s">
        <v>134</v>
      </c>
      <c r="AT123" s="230" t="s">
        <v>130</v>
      </c>
      <c r="AU123" s="230" t="s">
        <v>81</v>
      </c>
      <c r="AY123" s="16" t="s">
        <v>128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6" t="s">
        <v>81</v>
      </c>
      <c r="BK123" s="231">
        <f>ROUND(I123*H123,2)</f>
        <v>0</v>
      </c>
      <c r="BL123" s="16" t="s">
        <v>134</v>
      </c>
      <c r="BM123" s="230" t="s">
        <v>660</v>
      </c>
    </row>
    <row r="124" s="2" customFormat="1" ht="16.5" customHeight="1">
      <c r="A124" s="37"/>
      <c r="B124" s="38"/>
      <c r="C124" s="218" t="s">
        <v>155</v>
      </c>
      <c r="D124" s="218" t="s">
        <v>130</v>
      </c>
      <c r="E124" s="219" t="s">
        <v>661</v>
      </c>
      <c r="F124" s="220" t="s">
        <v>662</v>
      </c>
      <c r="G124" s="221" t="s">
        <v>152</v>
      </c>
      <c r="H124" s="222">
        <v>65</v>
      </c>
      <c r="I124" s="223"/>
      <c r="J124" s="224">
        <f>ROUND(I124*H124,2)</f>
        <v>0</v>
      </c>
      <c r="K124" s="225"/>
      <c r="L124" s="43"/>
      <c r="M124" s="226" t="s">
        <v>1</v>
      </c>
      <c r="N124" s="227" t="s">
        <v>38</v>
      </c>
      <c r="O124" s="90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0" t="s">
        <v>134</v>
      </c>
      <c r="AT124" s="230" t="s">
        <v>130</v>
      </c>
      <c r="AU124" s="230" t="s">
        <v>81</v>
      </c>
      <c r="AY124" s="16" t="s">
        <v>128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6" t="s">
        <v>81</v>
      </c>
      <c r="BK124" s="231">
        <f>ROUND(I124*H124,2)</f>
        <v>0</v>
      </c>
      <c r="BL124" s="16" t="s">
        <v>134</v>
      </c>
      <c r="BM124" s="230" t="s">
        <v>663</v>
      </c>
    </row>
    <row r="125" s="2" customFormat="1" ht="16.5" customHeight="1">
      <c r="A125" s="37"/>
      <c r="B125" s="38"/>
      <c r="C125" s="218" t="s">
        <v>160</v>
      </c>
      <c r="D125" s="218" t="s">
        <v>130</v>
      </c>
      <c r="E125" s="219" t="s">
        <v>664</v>
      </c>
      <c r="F125" s="220" t="s">
        <v>665</v>
      </c>
      <c r="G125" s="221" t="s">
        <v>653</v>
      </c>
      <c r="H125" s="222">
        <v>2</v>
      </c>
      <c r="I125" s="223"/>
      <c r="J125" s="224">
        <f>ROUND(I125*H125,2)</f>
        <v>0</v>
      </c>
      <c r="K125" s="225"/>
      <c r="L125" s="43"/>
      <c r="M125" s="226" t="s">
        <v>1</v>
      </c>
      <c r="N125" s="227" t="s">
        <v>38</v>
      </c>
      <c r="O125" s="90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0" t="s">
        <v>134</v>
      </c>
      <c r="AT125" s="230" t="s">
        <v>130</v>
      </c>
      <c r="AU125" s="230" t="s">
        <v>81</v>
      </c>
      <c r="AY125" s="16" t="s">
        <v>128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6" t="s">
        <v>81</v>
      </c>
      <c r="BK125" s="231">
        <f>ROUND(I125*H125,2)</f>
        <v>0</v>
      </c>
      <c r="BL125" s="16" t="s">
        <v>134</v>
      </c>
      <c r="BM125" s="230" t="s">
        <v>666</v>
      </c>
    </row>
    <row r="126" s="2" customFormat="1" ht="16.5" customHeight="1">
      <c r="A126" s="37"/>
      <c r="B126" s="38"/>
      <c r="C126" s="218" t="s">
        <v>166</v>
      </c>
      <c r="D126" s="218" t="s">
        <v>130</v>
      </c>
      <c r="E126" s="219" t="s">
        <v>667</v>
      </c>
      <c r="F126" s="220" t="s">
        <v>668</v>
      </c>
      <c r="G126" s="221" t="s">
        <v>653</v>
      </c>
      <c r="H126" s="222">
        <v>2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134</v>
      </c>
      <c r="AT126" s="230" t="s">
        <v>130</v>
      </c>
      <c r="AU126" s="230" t="s">
        <v>81</v>
      </c>
      <c r="AY126" s="16" t="s">
        <v>128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134</v>
      </c>
      <c r="BM126" s="230" t="s">
        <v>669</v>
      </c>
    </row>
    <row r="127" s="2" customFormat="1" ht="16.5" customHeight="1">
      <c r="A127" s="37"/>
      <c r="B127" s="38"/>
      <c r="C127" s="218" t="s">
        <v>170</v>
      </c>
      <c r="D127" s="218" t="s">
        <v>130</v>
      </c>
      <c r="E127" s="219" t="s">
        <v>670</v>
      </c>
      <c r="F127" s="220" t="s">
        <v>671</v>
      </c>
      <c r="G127" s="221" t="s">
        <v>152</v>
      </c>
      <c r="H127" s="222">
        <v>65</v>
      </c>
      <c r="I127" s="223"/>
      <c r="J127" s="224">
        <f>ROUND(I127*H127,2)</f>
        <v>0</v>
      </c>
      <c r="K127" s="225"/>
      <c r="L127" s="43"/>
      <c r="M127" s="226" t="s">
        <v>1</v>
      </c>
      <c r="N127" s="227" t="s">
        <v>38</v>
      </c>
      <c r="O127" s="90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134</v>
      </c>
      <c r="AT127" s="230" t="s">
        <v>130</v>
      </c>
      <c r="AU127" s="230" t="s">
        <v>81</v>
      </c>
      <c r="AY127" s="16" t="s">
        <v>128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81</v>
      </c>
      <c r="BK127" s="231">
        <f>ROUND(I127*H127,2)</f>
        <v>0</v>
      </c>
      <c r="BL127" s="16" t="s">
        <v>134</v>
      </c>
      <c r="BM127" s="230" t="s">
        <v>672</v>
      </c>
    </row>
    <row r="128" s="2" customFormat="1" ht="16.5" customHeight="1">
      <c r="A128" s="37"/>
      <c r="B128" s="38"/>
      <c r="C128" s="218" t="s">
        <v>175</v>
      </c>
      <c r="D128" s="218" t="s">
        <v>130</v>
      </c>
      <c r="E128" s="219" t="s">
        <v>673</v>
      </c>
      <c r="F128" s="220" t="s">
        <v>674</v>
      </c>
      <c r="G128" s="221" t="s">
        <v>152</v>
      </c>
      <c r="H128" s="222">
        <v>1</v>
      </c>
      <c r="I128" s="223"/>
      <c r="J128" s="224">
        <f>ROUND(I128*H128,2)</f>
        <v>0</v>
      </c>
      <c r="K128" s="225"/>
      <c r="L128" s="43"/>
      <c r="M128" s="226" t="s">
        <v>1</v>
      </c>
      <c r="N128" s="227" t="s">
        <v>38</v>
      </c>
      <c r="O128" s="90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0" t="s">
        <v>134</v>
      </c>
      <c r="AT128" s="230" t="s">
        <v>130</v>
      </c>
      <c r="AU128" s="230" t="s">
        <v>81</v>
      </c>
      <c r="AY128" s="16" t="s">
        <v>128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6" t="s">
        <v>81</v>
      </c>
      <c r="BK128" s="231">
        <f>ROUND(I128*H128,2)</f>
        <v>0</v>
      </c>
      <c r="BL128" s="16" t="s">
        <v>134</v>
      </c>
      <c r="BM128" s="230" t="s">
        <v>675</v>
      </c>
    </row>
    <row r="129" s="2" customFormat="1" ht="24.15" customHeight="1">
      <c r="A129" s="37"/>
      <c r="B129" s="38"/>
      <c r="C129" s="218" t="s">
        <v>180</v>
      </c>
      <c r="D129" s="218" t="s">
        <v>130</v>
      </c>
      <c r="E129" s="219" t="s">
        <v>676</v>
      </c>
      <c r="F129" s="220" t="s">
        <v>677</v>
      </c>
      <c r="G129" s="221" t="s">
        <v>152</v>
      </c>
      <c r="H129" s="222">
        <v>2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134</v>
      </c>
      <c r="AT129" s="230" t="s">
        <v>130</v>
      </c>
      <c r="AU129" s="230" t="s">
        <v>81</v>
      </c>
      <c r="AY129" s="16" t="s">
        <v>128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134</v>
      </c>
      <c r="BM129" s="230" t="s">
        <v>678</v>
      </c>
    </row>
    <row r="130" s="2" customFormat="1" ht="16.5" customHeight="1">
      <c r="A130" s="37"/>
      <c r="B130" s="38"/>
      <c r="C130" s="218" t="s">
        <v>8</v>
      </c>
      <c r="D130" s="218" t="s">
        <v>130</v>
      </c>
      <c r="E130" s="219" t="s">
        <v>679</v>
      </c>
      <c r="F130" s="220" t="s">
        <v>680</v>
      </c>
      <c r="G130" s="221" t="s">
        <v>152</v>
      </c>
      <c r="H130" s="222">
        <v>15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134</v>
      </c>
      <c r="AT130" s="230" t="s">
        <v>130</v>
      </c>
      <c r="AU130" s="230" t="s">
        <v>81</v>
      </c>
      <c r="AY130" s="16" t="s">
        <v>128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134</v>
      </c>
      <c r="BM130" s="230" t="s">
        <v>681</v>
      </c>
    </row>
    <row r="131" s="2" customFormat="1" ht="16.5" customHeight="1">
      <c r="A131" s="37"/>
      <c r="B131" s="38"/>
      <c r="C131" s="218" t="s">
        <v>192</v>
      </c>
      <c r="D131" s="218" t="s">
        <v>130</v>
      </c>
      <c r="E131" s="219" t="s">
        <v>682</v>
      </c>
      <c r="F131" s="220" t="s">
        <v>683</v>
      </c>
      <c r="G131" s="221" t="s">
        <v>152</v>
      </c>
      <c r="H131" s="222">
        <v>2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134</v>
      </c>
      <c r="AT131" s="230" t="s">
        <v>130</v>
      </c>
      <c r="AU131" s="230" t="s">
        <v>81</v>
      </c>
      <c r="AY131" s="16" t="s">
        <v>128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134</v>
      </c>
      <c r="BM131" s="230" t="s">
        <v>684</v>
      </c>
    </row>
    <row r="132" s="2" customFormat="1" ht="16.5" customHeight="1">
      <c r="A132" s="37"/>
      <c r="B132" s="38"/>
      <c r="C132" s="218" t="s">
        <v>195</v>
      </c>
      <c r="D132" s="218" t="s">
        <v>130</v>
      </c>
      <c r="E132" s="219" t="s">
        <v>685</v>
      </c>
      <c r="F132" s="220" t="s">
        <v>686</v>
      </c>
      <c r="G132" s="221" t="s">
        <v>152</v>
      </c>
      <c r="H132" s="222">
        <v>65</v>
      </c>
      <c r="I132" s="223"/>
      <c r="J132" s="224">
        <f>ROUND(I132*H132,2)</f>
        <v>0</v>
      </c>
      <c r="K132" s="225"/>
      <c r="L132" s="43"/>
      <c r="M132" s="226" t="s">
        <v>1</v>
      </c>
      <c r="N132" s="227" t="s">
        <v>38</v>
      </c>
      <c r="O132" s="90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0" t="s">
        <v>134</v>
      </c>
      <c r="AT132" s="230" t="s">
        <v>130</v>
      </c>
      <c r="AU132" s="230" t="s">
        <v>81</v>
      </c>
      <c r="AY132" s="16" t="s">
        <v>128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6" t="s">
        <v>81</v>
      </c>
      <c r="BK132" s="231">
        <f>ROUND(I132*H132,2)</f>
        <v>0</v>
      </c>
      <c r="BL132" s="16" t="s">
        <v>134</v>
      </c>
      <c r="BM132" s="230" t="s">
        <v>687</v>
      </c>
    </row>
    <row r="133" s="2" customFormat="1" ht="21.75" customHeight="1">
      <c r="A133" s="37"/>
      <c r="B133" s="38"/>
      <c r="C133" s="218" t="s">
        <v>197</v>
      </c>
      <c r="D133" s="218" t="s">
        <v>130</v>
      </c>
      <c r="E133" s="219" t="s">
        <v>688</v>
      </c>
      <c r="F133" s="220" t="s">
        <v>689</v>
      </c>
      <c r="G133" s="221" t="s">
        <v>653</v>
      </c>
      <c r="H133" s="222">
        <v>6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134</v>
      </c>
      <c r="AT133" s="230" t="s">
        <v>130</v>
      </c>
      <c r="AU133" s="230" t="s">
        <v>81</v>
      </c>
      <c r="AY133" s="16" t="s">
        <v>128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134</v>
      </c>
      <c r="BM133" s="230" t="s">
        <v>690</v>
      </c>
    </row>
    <row r="134" s="2" customFormat="1" ht="21.75" customHeight="1">
      <c r="A134" s="37"/>
      <c r="B134" s="38"/>
      <c r="C134" s="218" t="s">
        <v>200</v>
      </c>
      <c r="D134" s="218" t="s">
        <v>130</v>
      </c>
      <c r="E134" s="219" t="s">
        <v>691</v>
      </c>
      <c r="F134" s="220" t="s">
        <v>692</v>
      </c>
      <c r="G134" s="221" t="s">
        <v>653</v>
      </c>
      <c r="H134" s="222">
        <v>4</v>
      </c>
      <c r="I134" s="223"/>
      <c r="J134" s="224">
        <f>ROUND(I134*H134,2)</f>
        <v>0</v>
      </c>
      <c r="K134" s="225"/>
      <c r="L134" s="43"/>
      <c r="M134" s="226" t="s">
        <v>1</v>
      </c>
      <c r="N134" s="227" t="s">
        <v>38</v>
      </c>
      <c r="O134" s="90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0" t="s">
        <v>134</v>
      </c>
      <c r="AT134" s="230" t="s">
        <v>130</v>
      </c>
      <c r="AU134" s="230" t="s">
        <v>81</v>
      </c>
      <c r="AY134" s="16" t="s">
        <v>128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6" t="s">
        <v>81</v>
      </c>
      <c r="BK134" s="231">
        <f>ROUND(I134*H134,2)</f>
        <v>0</v>
      </c>
      <c r="BL134" s="16" t="s">
        <v>134</v>
      </c>
      <c r="BM134" s="230" t="s">
        <v>693</v>
      </c>
    </row>
    <row r="135" s="2" customFormat="1" ht="21.75" customHeight="1">
      <c r="A135" s="37"/>
      <c r="B135" s="38"/>
      <c r="C135" s="218" t="s">
        <v>203</v>
      </c>
      <c r="D135" s="218" t="s">
        <v>130</v>
      </c>
      <c r="E135" s="219" t="s">
        <v>694</v>
      </c>
      <c r="F135" s="220" t="s">
        <v>695</v>
      </c>
      <c r="G135" s="221" t="s">
        <v>653</v>
      </c>
      <c r="H135" s="222">
        <v>6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134</v>
      </c>
      <c r="AT135" s="230" t="s">
        <v>130</v>
      </c>
      <c r="AU135" s="230" t="s">
        <v>81</v>
      </c>
      <c r="AY135" s="16" t="s">
        <v>128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134</v>
      </c>
      <c r="BM135" s="230" t="s">
        <v>696</v>
      </c>
    </row>
    <row r="136" s="2" customFormat="1" ht="16.5" customHeight="1">
      <c r="A136" s="37"/>
      <c r="B136" s="38"/>
      <c r="C136" s="218" t="s">
        <v>207</v>
      </c>
      <c r="D136" s="218" t="s">
        <v>130</v>
      </c>
      <c r="E136" s="219" t="s">
        <v>697</v>
      </c>
      <c r="F136" s="220" t="s">
        <v>698</v>
      </c>
      <c r="G136" s="221" t="s">
        <v>653</v>
      </c>
      <c r="H136" s="222">
        <v>35</v>
      </c>
      <c r="I136" s="223"/>
      <c r="J136" s="224">
        <f>ROUND(I136*H136,2)</f>
        <v>0</v>
      </c>
      <c r="K136" s="225"/>
      <c r="L136" s="43"/>
      <c r="M136" s="226" t="s">
        <v>1</v>
      </c>
      <c r="N136" s="227" t="s">
        <v>38</v>
      </c>
      <c r="O136" s="90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0" t="s">
        <v>134</v>
      </c>
      <c r="AT136" s="230" t="s">
        <v>130</v>
      </c>
      <c r="AU136" s="230" t="s">
        <v>81</v>
      </c>
      <c r="AY136" s="16" t="s">
        <v>128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6" t="s">
        <v>81</v>
      </c>
      <c r="BK136" s="231">
        <f>ROUND(I136*H136,2)</f>
        <v>0</v>
      </c>
      <c r="BL136" s="16" t="s">
        <v>134</v>
      </c>
      <c r="BM136" s="230" t="s">
        <v>699</v>
      </c>
    </row>
    <row r="137" s="2" customFormat="1" ht="16.5" customHeight="1">
      <c r="A137" s="37"/>
      <c r="B137" s="38"/>
      <c r="C137" s="218" t="s">
        <v>212</v>
      </c>
      <c r="D137" s="218" t="s">
        <v>130</v>
      </c>
      <c r="E137" s="219" t="s">
        <v>700</v>
      </c>
      <c r="F137" s="220" t="s">
        <v>701</v>
      </c>
      <c r="G137" s="221" t="s">
        <v>702</v>
      </c>
      <c r="H137" s="222">
        <v>4</v>
      </c>
      <c r="I137" s="223"/>
      <c r="J137" s="224">
        <f>ROUND(I137*H137,2)</f>
        <v>0</v>
      </c>
      <c r="K137" s="225"/>
      <c r="L137" s="43"/>
      <c r="M137" s="226" t="s">
        <v>1</v>
      </c>
      <c r="N137" s="227" t="s">
        <v>38</v>
      </c>
      <c r="O137" s="90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0" t="s">
        <v>134</v>
      </c>
      <c r="AT137" s="230" t="s">
        <v>130</v>
      </c>
      <c r="AU137" s="230" t="s">
        <v>81</v>
      </c>
      <c r="AY137" s="16" t="s">
        <v>128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6" t="s">
        <v>81</v>
      </c>
      <c r="BK137" s="231">
        <f>ROUND(I137*H137,2)</f>
        <v>0</v>
      </c>
      <c r="BL137" s="16" t="s">
        <v>134</v>
      </c>
      <c r="BM137" s="230" t="s">
        <v>703</v>
      </c>
    </row>
    <row r="138" s="2" customFormat="1" ht="16.5" customHeight="1">
      <c r="A138" s="37"/>
      <c r="B138" s="38"/>
      <c r="C138" s="218" t="s">
        <v>219</v>
      </c>
      <c r="D138" s="218" t="s">
        <v>130</v>
      </c>
      <c r="E138" s="219" t="s">
        <v>704</v>
      </c>
      <c r="F138" s="220" t="s">
        <v>705</v>
      </c>
      <c r="G138" s="221" t="s">
        <v>702</v>
      </c>
      <c r="H138" s="222">
        <v>6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134</v>
      </c>
      <c r="AT138" s="230" t="s">
        <v>130</v>
      </c>
      <c r="AU138" s="230" t="s">
        <v>81</v>
      </c>
      <c r="AY138" s="16" t="s">
        <v>128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134</v>
      </c>
      <c r="BM138" s="230" t="s">
        <v>706</v>
      </c>
    </row>
    <row r="139" s="2" customFormat="1" ht="24.15" customHeight="1">
      <c r="A139" s="37"/>
      <c r="B139" s="38"/>
      <c r="C139" s="218" t="s">
        <v>7</v>
      </c>
      <c r="D139" s="218" t="s">
        <v>130</v>
      </c>
      <c r="E139" s="219" t="s">
        <v>707</v>
      </c>
      <c r="F139" s="220" t="s">
        <v>708</v>
      </c>
      <c r="G139" s="221" t="s">
        <v>702</v>
      </c>
      <c r="H139" s="222">
        <v>2</v>
      </c>
      <c r="I139" s="223"/>
      <c r="J139" s="224">
        <f>ROUND(I139*H139,2)</f>
        <v>0</v>
      </c>
      <c r="K139" s="225"/>
      <c r="L139" s="43"/>
      <c r="M139" s="226" t="s">
        <v>1</v>
      </c>
      <c r="N139" s="227" t="s">
        <v>38</v>
      </c>
      <c r="O139" s="90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0" t="s">
        <v>134</v>
      </c>
      <c r="AT139" s="230" t="s">
        <v>130</v>
      </c>
      <c r="AU139" s="230" t="s">
        <v>81</v>
      </c>
      <c r="AY139" s="16" t="s">
        <v>128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6" t="s">
        <v>81</v>
      </c>
      <c r="BK139" s="231">
        <f>ROUND(I139*H139,2)</f>
        <v>0</v>
      </c>
      <c r="BL139" s="16" t="s">
        <v>134</v>
      </c>
      <c r="BM139" s="230" t="s">
        <v>709</v>
      </c>
    </row>
    <row r="140" s="2" customFormat="1" ht="24.15" customHeight="1">
      <c r="A140" s="37"/>
      <c r="B140" s="38"/>
      <c r="C140" s="218" t="s">
        <v>227</v>
      </c>
      <c r="D140" s="218" t="s">
        <v>130</v>
      </c>
      <c r="E140" s="219" t="s">
        <v>710</v>
      </c>
      <c r="F140" s="220" t="s">
        <v>711</v>
      </c>
      <c r="G140" s="221" t="s">
        <v>702</v>
      </c>
      <c r="H140" s="222">
        <v>5</v>
      </c>
      <c r="I140" s="223"/>
      <c r="J140" s="224">
        <f>ROUND(I140*H140,2)</f>
        <v>0</v>
      </c>
      <c r="K140" s="225"/>
      <c r="L140" s="43"/>
      <c r="M140" s="226" t="s">
        <v>1</v>
      </c>
      <c r="N140" s="227" t="s">
        <v>38</v>
      </c>
      <c r="O140" s="90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0" t="s">
        <v>134</v>
      </c>
      <c r="AT140" s="230" t="s">
        <v>130</v>
      </c>
      <c r="AU140" s="230" t="s">
        <v>81</v>
      </c>
      <c r="AY140" s="16" t="s">
        <v>128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6" t="s">
        <v>81</v>
      </c>
      <c r="BK140" s="231">
        <f>ROUND(I140*H140,2)</f>
        <v>0</v>
      </c>
      <c r="BL140" s="16" t="s">
        <v>134</v>
      </c>
      <c r="BM140" s="230" t="s">
        <v>712</v>
      </c>
    </row>
    <row r="141" s="2" customFormat="1" ht="16.5" customHeight="1">
      <c r="A141" s="37"/>
      <c r="B141" s="38"/>
      <c r="C141" s="218" t="s">
        <v>234</v>
      </c>
      <c r="D141" s="218" t="s">
        <v>130</v>
      </c>
      <c r="E141" s="219" t="s">
        <v>713</v>
      </c>
      <c r="F141" s="220" t="s">
        <v>714</v>
      </c>
      <c r="G141" s="221" t="s">
        <v>653</v>
      </c>
      <c r="H141" s="222">
        <v>1</v>
      </c>
      <c r="I141" s="223"/>
      <c r="J141" s="224">
        <f>ROUND(I141*H141,2)</f>
        <v>0</v>
      </c>
      <c r="K141" s="225"/>
      <c r="L141" s="43"/>
      <c r="M141" s="226" t="s">
        <v>1</v>
      </c>
      <c r="N141" s="227" t="s">
        <v>38</v>
      </c>
      <c r="O141" s="90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0" t="s">
        <v>134</v>
      </c>
      <c r="AT141" s="230" t="s">
        <v>130</v>
      </c>
      <c r="AU141" s="230" t="s">
        <v>81</v>
      </c>
      <c r="AY141" s="16" t="s">
        <v>128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6" t="s">
        <v>81</v>
      </c>
      <c r="BK141" s="231">
        <f>ROUND(I141*H141,2)</f>
        <v>0</v>
      </c>
      <c r="BL141" s="16" t="s">
        <v>134</v>
      </c>
      <c r="BM141" s="230" t="s">
        <v>715</v>
      </c>
    </row>
    <row r="142" s="2" customFormat="1" ht="24.15" customHeight="1">
      <c r="A142" s="37"/>
      <c r="B142" s="38"/>
      <c r="C142" s="218" t="s">
        <v>238</v>
      </c>
      <c r="D142" s="218" t="s">
        <v>130</v>
      </c>
      <c r="E142" s="219" t="s">
        <v>716</v>
      </c>
      <c r="F142" s="220" t="s">
        <v>717</v>
      </c>
      <c r="G142" s="221" t="s">
        <v>152</v>
      </c>
      <c r="H142" s="222">
        <v>15</v>
      </c>
      <c r="I142" s="223"/>
      <c r="J142" s="224">
        <f>ROUND(I142*H142,2)</f>
        <v>0</v>
      </c>
      <c r="K142" s="225"/>
      <c r="L142" s="43"/>
      <c r="M142" s="226" t="s">
        <v>1</v>
      </c>
      <c r="N142" s="227" t="s">
        <v>38</v>
      </c>
      <c r="O142" s="90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134</v>
      </c>
      <c r="AT142" s="230" t="s">
        <v>130</v>
      </c>
      <c r="AU142" s="230" t="s">
        <v>81</v>
      </c>
      <c r="AY142" s="16" t="s">
        <v>128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81</v>
      </c>
      <c r="BK142" s="231">
        <f>ROUND(I142*H142,2)</f>
        <v>0</v>
      </c>
      <c r="BL142" s="16" t="s">
        <v>134</v>
      </c>
      <c r="BM142" s="230" t="s">
        <v>718</v>
      </c>
    </row>
    <row r="143" s="2" customFormat="1" ht="24.15" customHeight="1">
      <c r="A143" s="37"/>
      <c r="B143" s="38"/>
      <c r="C143" s="218" t="s">
        <v>243</v>
      </c>
      <c r="D143" s="218" t="s">
        <v>130</v>
      </c>
      <c r="E143" s="219" t="s">
        <v>719</v>
      </c>
      <c r="F143" s="220" t="s">
        <v>720</v>
      </c>
      <c r="G143" s="221" t="s">
        <v>152</v>
      </c>
      <c r="H143" s="222">
        <v>40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38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134</v>
      </c>
      <c r="AT143" s="230" t="s">
        <v>130</v>
      </c>
      <c r="AU143" s="230" t="s">
        <v>81</v>
      </c>
      <c r="AY143" s="16" t="s">
        <v>128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81</v>
      </c>
      <c r="BK143" s="231">
        <f>ROUND(I143*H143,2)</f>
        <v>0</v>
      </c>
      <c r="BL143" s="16" t="s">
        <v>134</v>
      </c>
      <c r="BM143" s="230" t="s">
        <v>721</v>
      </c>
    </row>
    <row r="144" s="2" customFormat="1" ht="24.15" customHeight="1">
      <c r="A144" s="37"/>
      <c r="B144" s="38"/>
      <c r="C144" s="218" t="s">
        <v>248</v>
      </c>
      <c r="D144" s="218" t="s">
        <v>130</v>
      </c>
      <c r="E144" s="219" t="s">
        <v>722</v>
      </c>
      <c r="F144" s="220" t="s">
        <v>723</v>
      </c>
      <c r="G144" s="221" t="s">
        <v>152</v>
      </c>
      <c r="H144" s="222">
        <v>40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134</v>
      </c>
      <c r="AT144" s="230" t="s">
        <v>130</v>
      </c>
      <c r="AU144" s="230" t="s">
        <v>81</v>
      </c>
      <c r="AY144" s="16" t="s">
        <v>128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134</v>
      </c>
      <c r="BM144" s="230" t="s">
        <v>724</v>
      </c>
    </row>
    <row r="145" s="2" customFormat="1" ht="21.75" customHeight="1">
      <c r="A145" s="37"/>
      <c r="B145" s="38"/>
      <c r="C145" s="218" t="s">
        <v>253</v>
      </c>
      <c r="D145" s="218" t="s">
        <v>130</v>
      </c>
      <c r="E145" s="219" t="s">
        <v>725</v>
      </c>
      <c r="F145" s="220" t="s">
        <v>726</v>
      </c>
      <c r="G145" s="221" t="s">
        <v>163</v>
      </c>
      <c r="H145" s="222">
        <v>2.25</v>
      </c>
      <c r="I145" s="223"/>
      <c r="J145" s="224">
        <f>ROUND(I145*H145,2)</f>
        <v>0</v>
      </c>
      <c r="K145" s="225"/>
      <c r="L145" s="43"/>
      <c r="M145" s="226" t="s">
        <v>1</v>
      </c>
      <c r="N145" s="227" t="s">
        <v>38</v>
      </c>
      <c r="O145" s="90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0" t="s">
        <v>134</v>
      </c>
      <c r="AT145" s="230" t="s">
        <v>130</v>
      </c>
      <c r="AU145" s="230" t="s">
        <v>81</v>
      </c>
      <c r="AY145" s="16" t="s">
        <v>128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6" t="s">
        <v>81</v>
      </c>
      <c r="BK145" s="231">
        <f>ROUND(I145*H145,2)</f>
        <v>0</v>
      </c>
      <c r="BL145" s="16" t="s">
        <v>134</v>
      </c>
      <c r="BM145" s="230" t="s">
        <v>727</v>
      </c>
    </row>
    <row r="146" s="2" customFormat="1" ht="16.5" customHeight="1">
      <c r="A146" s="37"/>
      <c r="B146" s="38"/>
      <c r="C146" s="218" t="s">
        <v>257</v>
      </c>
      <c r="D146" s="218" t="s">
        <v>130</v>
      </c>
      <c r="E146" s="219" t="s">
        <v>728</v>
      </c>
      <c r="F146" s="220" t="s">
        <v>729</v>
      </c>
      <c r="G146" s="221" t="s">
        <v>653</v>
      </c>
      <c r="H146" s="222">
        <v>3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134</v>
      </c>
      <c r="AT146" s="230" t="s">
        <v>130</v>
      </c>
      <c r="AU146" s="230" t="s">
        <v>81</v>
      </c>
      <c r="AY146" s="16" t="s">
        <v>128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134</v>
      </c>
      <c r="BM146" s="230" t="s">
        <v>730</v>
      </c>
    </row>
    <row r="147" s="2" customFormat="1" ht="16.5" customHeight="1">
      <c r="A147" s="37"/>
      <c r="B147" s="38"/>
      <c r="C147" s="218" t="s">
        <v>261</v>
      </c>
      <c r="D147" s="218" t="s">
        <v>130</v>
      </c>
      <c r="E147" s="219" t="s">
        <v>731</v>
      </c>
      <c r="F147" s="220" t="s">
        <v>732</v>
      </c>
      <c r="G147" s="221" t="s">
        <v>163</v>
      </c>
      <c r="H147" s="222">
        <v>3</v>
      </c>
      <c r="I147" s="223"/>
      <c r="J147" s="224">
        <f>ROUND(I147*H147,2)</f>
        <v>0</v>
      </c>
      <c r="K147" s="225"/>
      <c r="L147" s="43"/>
      <c r="M147" s="226" t="s">
        <v>1</v>
      </c>
      <c r="N147" s="227" t="s">
        <v>38</v>
      </c>
      <c r="O147" s="90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0" t="s">
        <v>134</v>
      </c>
      <c r="AT147" s="230" t="s">
        <v>130</v>
      </c>
      <c r="AU147" s="230" t="s">
        <v>81</v>
      </c>
      <c r="AY147" s="16" t="s">
        <v>128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6" t="s">
        <v>81</v>
      </c>
      <c r="BK147" s="231">
        <f>ROUND(I147*H147,2)</f>
        <v>0</v>
      </c>
      <c r="BL147" s="16" t="s">
        <v>134</v>
      </c>
      <c r="BM147" s="230" t="s">
        <v>733</v>
      </c>
    </row>
    <row r="148" s="2" customFormat="1" ht="24.15" customHeight="1">
      <c r="A148" s="37"/>
      <c r="B148" s="38"/>
      <c r="C148" s="218" t="s">
        <v>267</v>
      </c>
      <c r="D148" s="218" t="s">
        <v>130</v>
      </c>
      <c r="E148" s="219" t="s">
        <v>734</v>
      </c>
      <c r="F148" s="220" t="s">
        <v>735</v>
      </c>
      <c r="G148" s="221" t="s">
        <v>163</v>
      </c>
      <c r="H148" s="222">
        <v>1.2</v>
      </c>
      <c r="I148" s="223"/>
      <c r="J148" s="224">
        <f>ROUND(I148*H148,2)</f>
        <v>0</v>
      </c>
      <c r="K148" s="225"/>
      <c r="L148" s="43"/>
      <c r="M148" s="226" t="s">
        <v>1</v>
      </c>
      <c r="N148" s="227" t="s">
        <v>38</v>
      </c>
      <c r="O148" s="90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0" t="s">
        <v>134</v>
      </c>
      <c r="AT148" s="230" t="s">
        <v>130</v>
      </c>
      <c r="AU148" s="230" t="s">
        <v>81</v>
      </c>
      <c r="AY148" s="16" t="s">
        <v>128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6" t="s">
        <v>81</v>
      </c>
      <c r="BK148" s="231">
        <f>ROUND(I148*H148,2)</f>
        <v>0</v>
      </c>
      <c r="BL148" s="16" t="s">
        <v>134</v>
      </c>
      <c r="BM148" s="230" t="s">
        <v>736</v>
      </c>
    </row>
    <row r="149" s="2" customFormat="1" ht="24.15" customHeight="1">
      <c r="A149" s="37"/>
      <c r="B149" s="38"/>
      <c r="C149" s="218" t="s">
        <v>272</v>
      </c>
      <c r="D149" s="218" t="s">
        <v>130</v>
      </c>
      <c r="E149" s="219" t="s">
        <v>737</v>
      </c>
      <c r="F149" s="220" t="s">
        <v>738</v>
      </c>
      <c r="G149" s="221" t="s">
        <v>152</v>
      </c>
      <c r="H149" s="222">
        <v>40</v>
      </c>
      <c r="I149" s="223"/>
      <c r="J149" s="224">
        <f>ROUND(I149*H149,2)</f>
        <v>0</v>
      </c>
      <c r="K149" s="225"/>
      <c r="L149" s="43"/>
      <c r="M149" s="226" t="s">
        <v>1</v>
      </c>
      <c r="N149" s="227" t="s">
        <v>38</v>
      </c>
      <c r="O149" s="90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0" t="s">
        <v>134</v>
      </c>
      <c r="AT149" s="230" t="s">
        <v>130</v>
      </c>
      <c r="AU149" s="230" t="s">
        <v>81</v>
      </c>
      <c r="AY149" s="16" t="s">
        <v>128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6" t="s">
        <v>81</v>
      </c>
      <c r="BK149" s="231">
        <f>ROUND(I149*H149,2)</f>
        <v>0</v>
      </c>
      <c r="BL149" s="16" t="s">
        <v>134</v>
      </c>
      <c r="BM149" s="230" t="s">
        <v>739</v>
      </c>
    </row>
    <row r="150" s="2" customFormat="1" ht="21.75" customHeight="1">
      <c r="A150" s="37"/>
      <c r="B150" s="38"/>
      <c r="C150" s="218" t="s">
        <v>277</v>
      </c>
      <c r="D150" s="218" t="s">
        <v>130</v>
      </c>
      <c r="E150" s="219" t="s">
        <v>740</v>
      </c>
      <c r="F150" s="220" t="s">
        <v>741</v>
      </c>
      <c r="G150" s="221" t="s">
        <v>702</v>
      </c>
      <c r="H150" s="222">
        <v>2</v>
      </c>
      <c r="I150" s="223"/>
      <c r="J150" s="224">
        <f>ROUND(I150*H150,2)</f>
        <v>0</v>
      </c>
      <c r="K150" s="225"/>
      <c r="L150" s="43"/>
      <c r="M150" s="226" t="s">
        <v>1</v>
      </c>
      <c r="N150" s="227" t="s">
        <v>38</v>
      </c>
      <c r="O150" s="90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30" t="s">
        <v>134</v>
      </c>
      <c r="AT150" s="230" t="s">
        <v>130</v>
      </c>
      <c r="AU150" s="230" t="s">
        <v>81</v>
      </c>
      <c r="AY150" s="16" t="s">
        <v>128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6" t="s">
        <v>81</v>
      </c>
      <c r="BK150" s="231">
        <f>ROUND(I150*H150,2)</f>
        <v>0</v>
      </c>
      <c r="BL150" s="16" t="s">
        <v>134</v>
      </c>
      <c r="BM150" s="230" t="s">
        <v>742</v>
      </c>
    </row>
    <row r="151" s="2" customFormat="1" ht="16.5" customHeight="1">
      <c r="A151" s="37"/>
      <c r="B151" s="38"/>
      <c r="C151" s="218" t="s">
        <v>281</v>
      </c>
      <c r="D151" s="218" t="s">
        <v>130</v>
      </c>
      <c r="E151" s="219" t="s">
        <v>743</v>
      </c>
      <c r="F151" s="220" t="s">
        <v>744</v>
      </c>
      <c r="G151" s="221" t="s">
        <v>745</v>
      </c>
      <c r="H151" s="222">
        <v>1</v>
      </c>
      <c r="I151" s="223"/>
      <c r="J151" s="224">
        <f>ROUND(I151*H151,2)</f>
        <v>0</v>
      </c>
      <c r="K151" s="225"/>
      <c r="L151" s="43"/>
      <c r="M151" s="226" t="s">
        <v>1</v>
      </c>
      <c r="N151" s="227" t="s">
        <v>38</v>
      </c>
      <c r="O151" s="90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0" t="s">
        <v>134</v>
      </c>
      <c r="AT151" s="230" t="s">
        <v>130</v>
      </c>
      <c r="AU151" s="230" t="s">
        <v>81</v>
      </c>
      <c r="AY151" s="16" t="s">
        <v>128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6" t="s">
        <v>81</v>
      </c>
      <c r="BK151" s="231">
        <f>ROUND(I151*H151,2)</f>
        <v>0</v>
      </c>
      <c r="BL151" s="16" t="s">
        <v>134</v>
      </c>
      <c r="BM151" s="230" t="s">
        <v>746</v>
      </c>
    </row>
    <row r="152" s="2" customFormat="1" ht="16.5" customHeight="1">
      <c r="A152" s="37"/>
      <c r="B152" s="38"/>
      <c r="C152" s="218" t="s">
        <v>285</v>
      </c>
      <c r="D152" s="218" t="s">
        <v>130</v>
      </c>
      <c r="E152" s="219" t="s">
        <v>747</v>
      </c>
      <c r="F152" s="220" t="s">
        <v>748</v>
      </c>
      <c r="G152" s="221" t="s">
        <v>745</v>
      </c>
      <c r="H152" s="222">
        <v>1</v>
      </c>
      <c r="I152" s="223"/>
      <c r="J152" s="224">
        <f>ROUND(I152*H152,2)</f>
        <v>0</v>
      </c>
      <c r="K152" s="225"/>
      <c r="L152" s="43"/>
      <c r="M152" s="226" t="s">
        <v>1</v>
      </c>
      <c r="N152" s="227" t="s">
        <v>38</v>
      </c>
      <c r="O152" s="90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30" t="s">
        <v>134</v>
      </c>
      <c r="AT152" s="230" t="s">
        <v>130</v>
      </c>
      <c r="AU152" s="230" t="s">
        <v>81</v>
      </c>
      <c r="AY152" s="16" t="s">
        <v>128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6" t="s">
        <v>81</v>
      </c>
      <c r="BK152" s="231">
        <f>ROUND(I152*H152,2)</f>
        <v>0</v>
      </c>
      <c r="BL152" s="16" t="s">
        <v>134</v>
      </c>
      <c r="BM152" s="230" t="s">
        <v>749</v>
      </c>
    </row>
    <row r="153" s="2" customFormat="1" ht="16.5" customHeight="1">
      <c r="A153" s="37"/>
      <c r="B153" s="38"/>
      <c r="C153" s="218" t="s">
        <v>290</v>
      </c>
      <c r="D153" s="218" t="s">
        <v>130</v>
      </c>
      <c r="E153" s="219" t="s">
        <v>750</v>
      </c>
      <c r="F153" s="220" t="s">
        <v>751</v>
      </c>
      <c r="G153" s="221" t="s">
        <v>745</v>
      </c>
      <c r="H153" s="222">
        <v>1</v>
      </c>
      <c r="I153" s="223"/>
      <c r="J153" s="224">
        <f>ROUND(I153*H153,2)</f>
        <v>0</v>
      </c>
      <c r="K153" s="225"/>
      <c r="L153" s="43"/>
      <c r="M153" s="266" t="s">
        <v>1</v>
      </c>
      <c r="N153" s="267" t="s">
        <v>38</v>
      </c>
      <c r="O153" s="268"/>
      <c r="P153" s="269">
        <f>O153*H153</f>
        <v>0</v>
      </c>
      <c r="Q153" s="269">
        <v>0</v>
      </c>
      <c r="R153" s="269">
        <f>Q153*H153</f>
        <v>0</v>
      </c>
      <c r="S153" s="269">
        <v>0</v>
      </c>
      <c r="T153" s="270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30" t="s">
        <v>134</v>
      </c>
      <c r="AT153" s="230" t="s">
        <v>130</v>
      </c>
      <c r="AU153" s="230" t="s">
        <v>81</v>
      </c>
      <c r="AY153" s="16" t="s">
        <v>128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6" t="s">
        <v>81</v>
      </c>
      <c r="BK153" s="231">
        <f>ROUND(I153*H153,2)</f>
        <v>0</v>
      </c>
      <c r="BL153" s="16" t="s">
        <v>134</v>
      </c>
      <c r="BM153" s="230" t="s">
        <v>752</v>
      </c>
    </row>
    <row r="154" s="2" customFormat="1" ht="6.96" customHeight="1">
      <c r="A154" s="37"/>
      <c r="B154" s="65"/>
      <c r="C154" s="66"/>
      <c r="D154" s="66"/>
      <c r="E154" s="66"/>
      <c r="F154" s="66"/>
      <c r="G154" s="66"/>
      <c r="H154" s="66"/>
      <c r="I154" s="66"/>
      <c r="J154" s="66"/>
      <c r="K154" s="66"/>
      <c r="L154" s="43"/>
      <c r="M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</sheetData>
  <sheetProtection sheet="1" autoFilter="0" formatColumns="0" formatRows="0" objects="1" scenarios="1" spinCount="100000" saltValue="QhPpU0/7OU4ITiT1P0ZAxfEL0hVOLpNEcr7J94U9r0AGteyTkN0bpKtEJKH/L5bGTxW6aHIw1BKrlAS14luqCA==" hashValue="D5fOEZlkfQmhF1OK8r//JfJSQFY/UcE0A2aMOEmDX/sdaTaxef3n3qRWNxdQcQjulAzUUiiausSP2XD3NrLTmw==" algorithmName="SHA-512" password="CC35"/>
  <autoFilter ref="C116:K153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Poděbradská - návrh zastávek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753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3. 6. 2024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ROUND((SUM(BE118:BE126)),  2)</f>
        <v>0</v>
      </c>
      <c r="G33" s="37"/>
      <c r="H33" s="37"/>
      <c r="I33" s="154">
        <v>0.20999999999999999</v>
      </c>
      <c r="J33" s="153">
        <f>ROUND(((SUM(BE118:BE126))*I33),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ROUND((SUM(BF118:BF126)),  2)</f>
        <v>0</v>
      </c>
      <c r="G34" s="37"/>
      <c r="H34" s="37"/>
      <c r="I34" s="154">
        <v>0.12</v>
      </c>
      <c r="J34" s="153">
        <f>ROUND(((SUM(BF118:BF126))*I34),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ROUND((SUM(BG118:BG126)),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ROUND((SUM(BH118:BH126)),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ROUND((SUM(BI118:BI126)),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Poděbradská - návrh zastávek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402 - Přeložka VPI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3. 6. 2024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101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110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113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Nymburk - Poděbradská - návrh zastávek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94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402 - Přeložka VPI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 xml:space="preserve"> </v>
      </c>
      <c r="G112" s="39"/>
      <c r="H112" s="39"/>
      <c r="I112" s="31" t="s">
        <v>22</v>
      </c>
      <c r="J112" s="78" t="str">
        <f>IF(J12="","",J12)</f>
        <v>3. 6. 2024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 xml:space="preserve"> </v>
      </c>
      <c r="G114" s="39"/>
      <c r="H114" s="39"/>
      <c r="I114" s="31" t="s">
        <v>29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27</v>
      </c>
      <c r="D115" s="39"/>
      <c r="E115" s="39"/>
      <c r="F115" s="26" t="str">
        <f>IF(E18="","",E18)</f>
        <v>Vyplň údaj</v>
      </c>
      <c r="G115" s="39"/>
      <c r="H115" s="39"/>
      <c r="I115" s="31" t="s">
        <v>31</v>
      </c>
      <c r="J115" s="35" t="str">
        <f>E24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114</v>
      </c>
      <c r="D117" s="193" t="s">
        <v>58</v>
      </c>
      <c r="E117" s="193" t="s">
        <v>54</v>
      </c>
      <c r="F117" s="193" t="s">
        <v>55</v>
      </c>
      <c r="G117" s="193" t="s">
        <v>115</v>
      </c>
      <c r="H117" s="193" t="s">
        <v>116</v>
      </c>
      <c r="I117" s="193" t="s">
        <v>117</v>
      </c>
      <c r="J117" s="194" t="s">
        <v>98</v>
      </c>
      <c r="K117" s="195" t="s">
        <v>118</v>
      </c>
      <c r="L117" s="196"/>
      <c r="M117" s="99" t="s">
        <v>1</v>
      </c>
      <c r="N117" s="100" t="s">
        <v>37</v>
      </c>
      <c r="O117" s="100" t="s">
        <v>119</v>
      </c>
      <c r="P117" s="100" t="s">
        <v>120</v>
      </c>
      <c r="Q117" s="100" t="s">
        <v>121</v>
      </c>
      <c r="R117" s="100" t="s">
        <v>122</v>
      </c>
      <c r="S117" s="100" t="s">
        <v>123</v>
      </c>
      <c r="T117" s="101" t="s">
        <v>124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125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72</v>
      </c>
      <c r="AU118" s="16" t="s">
        <v>100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72</v>
      </c>
      <c r="E119" s="205" t="s">
        <v>126</v>
      </c>
      <c r="F119" s="205" t="s">
        <v>127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81</v>
      </c>
      <c r="AT119" s="214" t="s">
        <v>72</v>
      </c>
      <c r="AU119" s="214" t="s">
        <v>73</v>
      </c>
      <c r="AY119" s="213" t="s">
        <v>128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72</v>
      </c>
      <c r="E120" s="216" t="s">
        <v>170</v>
      </c>
      <c r="F120" s="216" t="s">
        <v>412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SUM(P121:P126)</f>
        <v>0</v>
      </c>
      <c r="Q120" s="210"/>
      <c r="R120" s="211">
        <f>SUM(R121:R126)</f>
        <v>0</v>
      </c>
      <c r="S120" s="210"/>
      <c r="T120" s="212">
        <f>SUM(T121:T126)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81</v>
      </c>
      <c r="AT120" s="214" t="s">
        <v>72</v>
      </c>
      <c r="AU120" s="214" t="s">
        <v>81</v>
      </c>
      <c r="AY120" s="213" t="s">
        <v>128</v>
      </c>
      <c r="BK120" s="215">
        <f>SUM(BK121:BK126)</f>
        <v>0</v>
      </c>
    </row>
    <row r="121" s="2" customFormat="1" ht="16.5" customHeight="1">
      <c r="A121" s="37"/>
      <c r="B121" s="38"/>
      <c r="C121" s="218" t="s">
        <v>81</v>
      </c>
      <c r="D121" s="218" t="s">
        <v>130</v>
      </c>
      <c r="E121" s="219" t="s">
        <v>584</v>
      </c>
      <c r="F121" s="220" t="s">
        <v>585</v>
      </c>
      <c r="G121" s="221" t="s">
        <v>586</v>
      </c>
      <c r="H121" s="222">
        <v>30</v>
      </c>
      <c r="I121" s="223"/>
      <c r="J121" s="224">
        <f>ROUND(I121*H121,2)</f>
        <v>0</v>
      </c>
      <c r="K121" s="225"/>
      <c r="L121" s="43"/>
      <c r="M121" s="226" t="s">
        <v>1</v>
      </c>
      <c r="N121" s="227" t="s">
        <v>38</v>
      </c>
      <c r="O121" s="90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0" t="s">
        <v>134</v>
      </c>
      <c r="AT121" s="230" t="s">
        <v>130</v>
      </c>
      <c r="AU121" s="230" t="s">
        <v>83</v>
      </c>
      <c r="AY121" s="16" t="s">
        <v>128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6" t="s">
        <v>81</v>
      </c>
      <c r="BK121" s="231">
        <f>ROUND(I121*H121,2)</f>
        <v>0</v>
      </c>
      <c r="BL121" s="16" t="s">
        <v>134</v>
      </c>
      <c r="BM121" s="230" t="s">
        <v>754</v>
      </c>
    </row>
    <row r="122" s="2" customFormat="1" ht="24.15" customHeight="1">
      <c r="A122" s="37"/>
      <c r="B122" s="38"/>
      <c r="C122" s="218" t="s">
        <v>83</v>
      </c>
      <c r="D122" s="218" t="s">
        <v>130</v>
      </c>
      <c r="E122" s="219" t="s">
        <v>589</v>
      </c>
      <c r="F122" s="220" t="s">
        <v>590</v>
      </c>
      <c r="G122" s="221" t="s">
        <v>586</v>
      </c>
      <c r="H122" s="222">
        <v>30</v>
      </c>
      <c r="I122" s="223"/>
      <c r="J122" s="224">
        <f>ROUND(I122*H122,2)</f>
        <v>0</v>
      </c>
      <c r="K122" s="225"/>
      <c r="L122" s="43"/>
      <c r="M122" s="226" t="s">
        <v>1</v>
      </c>
      <c r="N122" s="227" t="s">
        <v>38</v>
      </c>
      <c r="O122" s="90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30" t="s">
        <v>134</v>
      </c>
      <c r="AT122" s="230" t="s">
        <v>130</v>
      </c>
      <c r="AU122" s="230" t="s">
        <v>83</v>
      </c>
      <c r="AY122" s="16" t="s">
        <v>128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6" t="s">
        <v>81</v>
      </c>
      <c r="BK122" s="231">
        <f>ROUND(I122*H122,2)</f>
        <v>0</v>
      </c>
      <c r="BL122" s="16" t="s">
        <v>134</v>
      </c>
      <c r="BM122" s="230" t="s">
        <v>755</v>
      </c>
    </row>
    <row r="123" s="13" customFormat="1">
      <c r="A123" s="13"/>
      <c r="B123" s="232"/>
      <c r="C123" s="233"/>
      <c r="D123" s="234" t="s">
        <v>136</v>
      </c>
      <c r="E123" s="235" t="s">
        <v>1</v>
      </c>
      <c r="F123" s="236" t="s">
        <v>756</v>
      </c>
      <c r="G123" s="233"/>
      <c r="H123" s="237">
        <v>30</v>
      </c>
      <c r="I123" s="238"/>
      <c r="J123" s="233"/>
      <c r="K123" s="233"/>
      <c r="L123" s="239"/>
      <c r="M123" s="240"/>
      <c r="N123" s="241"/>
      <c r="O123" s="241"/>
      <c r="P123" s="241"/>
      <c r="Q123" s="241"/>
      <c r="R123" s="241"/>
      <c r="S123" s="241"/>
      <c r="T123" s="24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3" t="s">
        <v>136</v>
      </c>
      <c r="AU123" s="243" t="s">
        <v>83</v>
      </c>
      <c r="AV123" s="13" t="s">
        <v>83</v>
      </c>
      <c r="AW123" s="13" t="s">
        <v>30</v>
      </c>
      <c r="AX123" s="13" t="s">
        <v>81</v>
      </c>
      <c r="AY123" s="243" t="s">
        <v>128</v>
      </c>
    </row>
    <row r="124" s="2" customFormat="1" ht="16.5" customHeight="1">
      <c r="A124" s="37"/>
      <c r="B124" s="38"/>
      <c r="C124" s="218" t="s">
        <v>141</v>
      </c>
      <c r="D124" s="218" t="s">
        <v>130</v>
      </c>
      <c r="E124" s="219" t="s">
        <v>594</v>
      </c>
      <c r="F124" s="220" t="s">
        <v>595</v>
      </c>
      <c r="G124" s="221" t="s">
        <v>586</v>
      </c>
      <c r="H124" s="222">
        <v>60</v>
      </c>
      <c r="I124" s="223"/>
      <c r="J124" s="224">
        <f>ROUND(I124*H124,2)</f>
        <v>0</v>
      </c>
      <c r="K124" s="225"/>
      <c r="L124" s="43"/>
      <c r="M124" s="226" t="s">
        <v>1</v>
      </c>
      <c r="N124" s="227" t="s">
        <v>38</v>
      </c>
      <c r="O124" s="90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0" t="s">
        <v>134</v>
      </c>
      <c r="AT124" s="230" t="s">
        <v>130</v>
      </c>
      <c r="AU124" s="230" t="s">
        <v>83</v>
      </c>
      <c r="AY124" s="16" t="s">
        <v>128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6" t="s">
        <v>81</v>
      </c>
      <c r="BK124" s="231">
        <f>ROUND(I124*H124,2)</f>
        <v>0</v>
      </c>
      <c r="BL124" s="16" t="s">
        <v>134</v>
      </c>
      <c r="BM124" s="230" t="s">
        <v>757</v>
      </c>
    </row>
    <row r="125" s="13" customFormat="1">
      <c r="A125" s="13"/>
      <c r="B125" s="232"/>
      <c r="C125" s="233"/>
      <c r="D125" s="234" t="s">
        <v>136</v>
      </c>
      <c r="E125" s="235" t="s">
        <v>1</v>
      </c>
      <c r="F125" s="236" t="s">
        <v>758</v>
      </c>
      <c r="G125" s="233"/>
      <c r="H125" s="237">
        <v>60</v>
      </c>
      <c r="I125" s="238"/>
      <c r="J125" s="233"/>
      <c r="K125" s="233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136</v>
      </c>
      <c r="AU125" s="243" t="s">
        <v>83</v>
      </c>
      <c r="AV125" s="13" t="s">
        <v>83</v>
      </c>
      <c r="AW125" s="13" t="s">
        <v>30</v>
      </c>
      <c r="AX125" s="13" t="s">
        <v>81</v>
      </c>
      <c r="AY125" s="243" t="s">
        <v>128</v>
      </c>
    </row>
    <row r="126" s="2" customFormat="1" ht="16.5" customHeight="1">
      <c r="A126" s="37"/>
      <c r="B126" s="38"/>
      <c r="C126" s="218" t="s">
        <v>134</v>
      </c>
      <c r="D126" s="218" t="s">
        <v>130</v>
      </c>
      <c r="E126" s="219" t="s">
        <v>598</v>
      </c>
      <c r="F126" s="220" t="s">
        <v>599</v>
      </c>
      <c r="G126" s="221" t="s">
        <v>586</v>
      </c>
      <c r="H126" s="222">
        <v>30</v>
      </c>
      <c r="I126" s="223"/>
      <c r="J126" s="224">
        <f>ROUND(I126*H126,2)</f>
        <v>0</v>
      </c>
      <c r="K126" s="225"/>
      <c r="L126" s="43"/>
      <c r="M126" s="266" t="s">
        <v>1</v>
      </c>
      <c r="N126" s="267" t="s">
        <v>38</v>
      </c>
      <c r="O126" s="268"/>
      <c r="P126" s="269">
        <f>O126*H126</f>
        <v>0</v>
      </c>
      <c r="Q126" s="269">
        <v>0</v>
      </c>
      <c r="R126" s="269">
        <f>Q126*H126</f>
        <v>0</v>
      </c>
      <c r="S126" s="269">
        <v>0</v>
      </c>
      <c r="T126" s="270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134</v>
      </c>
      <c r="AT126" s="230" t="s">
        <v>130</v>
      </c>
      <c r="AU126" s="230" t="s">
        <v>83</v>
      </c>
      <c r="AY126" s="16" t="s">
        <v>128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134</v>
      </c>
      <c r="BM126" s="230" t="s">
        <v>759</v>
      </c>
    </row>
    <row r="127" s="2" customFormat="1" ht="6.96" customHeight="1">
      <c r="A127" s="37"/>
      <c r="B127" s="65"/>
      <c r="C127" s="66"/>
      <c r="D127" s="66"/>
      <c r="E127" s="66"/>
      <c r="F127" s="66"/>
      <c r="G127" s="66"/>
      <c r="H127" s="66"/>
      <c r="I127" s="66"/>
      <c r="J127" s="66"/>
      <c r="K127" s="66"/>
      <c r="L127" s="43"/>
      <c r="M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</sheetData>
  <sheetProtection sheet="1" autoFilter="0" formatColumns="0" formatRows="0" objects="1" scenarios="1" spinCount="100000" saltValue="JWbqva5ZP0DQ2s+gy9UXhRaO4HNqZG06RM107ZI6FvxBFUzwMzHKpeH+eFfynYK5SrCuisl7N0D4pleT4bdnGw==" hashValue="R/d37HI8ajilvKplfDV+sfLuAYIhO7oxHCnH6xfUCMgU6EXQ3jbuNK6l4lEUi4MIWrOTH3Ijg322rZzghycRrQ==" algorithmName="SHA-512" password="CC35"/>
  <autoFilter ref="C117:K12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Poděbradská - návrh zastávek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760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3. 6. 2024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ROUND(J122,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ROUND((SUM(BE122:BE139)),  2)</f>
        <v>0</v>
      </c>
      <c r="G33" s="37"/>
      <c r="H33" s="37"/>
      <c r="I33" s="154">
        <v>0.20999999999999999</v>
      </c>
      <c r="J33" s="153">
        <f>ROUND(((SUM(BE122:BE139))*I33),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ROUND((SUM(BF122:BF139)),  2)</f>
        <v>0</v>
      </c>
      <c r="G34" s="37"/>
      <c r="H34" s="37"/>
      <c r="I34" s="154">
        <v>0.12</v>
      </c>
      <c r="J34" s="153">
        <f>ROUND(((SUM(BF122:BF139))*I34),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ROUND((SUM(BG122:BG139)),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ROUND((SUM(BH122:BH139)),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ROUND((SUM(BI122:BI139)),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Poděbradská - návrh zastávek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VRN - Vedlejší rozpočtové náklady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3. 6. 2024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J122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760</v>
      </c>
      <c r="E97" s="181"/>
      <c r="F97" s="181"/>
      <c r="G97" s="181"/>
      <c r="H97" s="181"/>
      <c r="I97" s="181"/>
      <c r="J97" s="182">
        <f>J123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761</v>
      </c>
      <c r="E98" s="187"/>
      <c r="F98" s="187"/>
      <c r="G98" s="187"/>
      <c r="H98" s="187"/>
      <c r="I98" s="187"/>
      <c r="J98" s="188">
        <f>J124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762</v>
      </c>
      <c r="E99" s="187"/>
      <c r="F99" s="187"/>
      <c r="G99" s="187"/>
      <c r="H99" s="187"/>
      <c r="I99" s="187"/>
      <c r="J99" s="188">
        <f>J129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763</v>
      </c>
      <c r="E100" s="187"/>
      <c r="F100" s="187"/>
      <c r="G100" s="187"/>
      <c r="H100" s="187"/>
      <c r="I100" s="187"/>
      <c r="J100" s="188">
        <f>J132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764</v>
      </c>
      <c r="E101" s="187"/>
      <c r="F101" s="187"/>
      <c r="G101" s="187"/>
      <c r="H101" s="187"/>
      <c r="I101" s="187"/>
      <c r="J101" s="188">
        <f>J134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765</v>
      </c>
      <c r="E102" s="187"/>
      <c r="F102" s="187"/>
      <c r="G102" s="187"/>
      <c r="H102" s="187"/>
      <c r="I102" s="187"/>
      <c r="J102" s="188">
        <f>J137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7"/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113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173" t="str">
        <f>E7</f>
        <v>Nymburk - Poděbradská - návrh zastávek</v>
      </c>
      <c r="F112" s="31"/>
      <c r="G112" s="31"/>
      <c r="H112" s="31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94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75" t="str">
        <f>E9</f>
        <v>VRN - Vedlejší rozpočtové náklady</v>
      </c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20</v>
      </c>
      <c r="D116" s="39"/>
      <c r="E116" s="39"/>
      <c r="F116" s="26" t="str">
        <f>F12</f>
        <v xml:space="preserve"> </v>
      </c>
      <c r="G116" s="39"/>
      <c r="H116" s="39"/>
      <c r="I116" s="31" t="s">
        <v>22</v>
      </c>
      <c r="J116" s="78" t="str">
        <f>IF(J12="","",J12)</f>
        <v>3. 6. 2024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24</v>
      </c>
      <c r="D118" s="39"/>
      <c r="E118" s="39"/>
      <c r="F118" s="26" t="str">
        <f>E15</f>
        <v xml:space="preserve"> </v>
      </c>
      <c r="G118" s="39"/>
      <c r="H118" s="39"/>
      <c r="I118" s="31" t="s">
        <v>29</v>
      </c>
      <c r="J118" s="35" t="str">
        <f>E21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27</v>
      </c>
      <c r="D119" s="39"/>
      <c r="E119" s="39"/>
      <c r="F119" s="26" t="str">
        <f>IF(E18="","",E18)</f>
        <v>Vyplň údaj</v>
      </c>
      <c r="G119" s="39"/>
      <c r="H119" s="39"/>
      <c r="I119" s="31" t="s">
        <v>31</v>
      </c>
      <c r="J119" s="35" t="str">
        <f>E24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0.32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11" customFormat="1" ht="29.28" customHeight="1">
      <c r="A121" s="190"/>
      <c r="B121" s="191"/>
      <c r="C121" s="192" t="s">
        <v>114</v>
      </c>
      <c r="D121" s="193" t="s">
        <v>58</v>
      </c>
      <c r="E121" s="193" t="s">
        <v>54</v>
      </c>
      <c r="F121" s="193" t="s">
        <v>55</v>
      </c>
      <c r="G121" s="193" t="s">
        <v>115</v>
      </c>
      <c r="H121" s="193" t="s">
        <v>116</v>
      </c>
      <c r="I121" s="193" t="s">
        <v>117</v>
      </c>
      <c r="J121" s="194" t="s">
        <v>98</v>
      </c>
      <c r="K121" s="195" t="s">
        <v>118</v>
      </c>
      <c r="L121" s="196"/>
      <c r="M121" s="99" t="s">
        <v>1</v>
      </c>
      <c r="N121" s="100" t="s">
        <v>37</v>
      </c>
      <c r="O121" s="100" t="s">
        <v>119</v>
      </c>
      <c r="P121" s="100" t="s">
        <v>120</v>
      </c>
      <c r="Q121" s="100" t="s">
        <v>121</v>
      </c>
      <c r="R121" s="100" t="s">
        <v>122</v>
      </c>
      <c r="S121" s="100" t="s">
        <v>123</v>
      </c>
      <c r="T121" s="101" t="s">
        <v>124</v>
      </c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</row>
    <row r="122" s="2" customFormat="1" ht="22.8" customHeight="1">
      <c r="A122" s="37"/>
      <c r="B122" s="38"/>
      <c r="C122" s="106" t="s">
        <v>125</v>
      </c>
      <c r="D122" s="39"/>
      <c r="E122" s="39"/>
      <c r="F122" s="39"/>
      <c r="G122" s="39"/>
      <c r="H122" s="39"/>
      <c r="I122" s="39"/>
      <c r="J122" s="197">
        <f>BK122</f>
        <v>0</v>
      </c>
      <c r="K122" s="39"/>
      <c r="L122" s="43"/>
      <c r="M122" s="102"/>
      <c r="N122" s="198"/>
      <c r="O122" s="103"/>
      <c r="P122" s="199">
        <f>P123</f>
        <v>0</v>
      </c>
      <c r="Q122" s="103"/>
      <c r="R122" s="199">
        <f>R123</f>
        <v>0</v>
      </c>
      <c r="S122" s="103"/>
      <c r="T122" s="200">
        <f>T123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72</v>
      </c>
      <c r="AU122" s="16" t="s">
        <v>100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72</v>
      </c>
      <c r="E123" s="205" t="s">
        <v>90</v>
      </c>
      <c r="F123" s="205" t="s">
        <v>91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P124+P129+P132+P134+P137</f>
        <v>0</v>
      </c>
      <c r="Q123" s="210"/>
      <c r="R123" s="211">
        <f>R124+R129+R132+R134+R137</f>
        <v>0</v>
      </c>
      <c r="S123" s="210"/>
      <c r="T123" s="212">
        <f>T124+T129+T132+T134+T137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149</v>
      </c>
      <c r="AT123" s="214" t="s">
        <v>72</v>
      </c>
      <c r="AU123" s="214" t="s">
        <v>73</v>
      </c>
      <c r="AY123" s="213" t="s">
        <v>128</v>
      </c>
      <c r="BK123" s="215">
        <f>BK124+BK129+BK132+BK134+BK137</f>
        <v>0</v>
      </c>
    </row>
    <row r="124" s="12" customFormat="1" ht="22.8" customHeight="1">
      <c r="A124" s="12"/>
      <c r="B124" s="202"/>
      <c r="C124" s="203"/>
      <c r="D124" s="204" t="s">
        <v>72</v>
      </c>
      <c r="E124" s="216" t="s">
        <v>766</v>
      </c>
      <c r="F124" s="216" t="s">
        <v>767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SUM(P125:P128)</f>
        <v>0</v>
      </c>
      <c r="Q124" s="210"/>
      <c r="R124" s="211">
        <f>SUM(R125:R128)</f>
        <v>0</v>
      </c>
      <c r="S124" s="210"/>
      <c r="T124" s="212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149</v>
      </c>
      <c r="AT124" s="214" t="s">
        <v>72</v>
      </c>
      <c r="AU124" s="214" t="s">
        <v>81</v>
      </c>
      <c r="AY124" s="213" t="s">
        <v>128</v>
      </c>
      <c r="BK124" s="215">
        <f>SUM(BK125:BK128)</f>
        <v>0</v>
      </c>
    </row>
    <row r="125" s="2" customFormat="1" ht="16.5" customHeight="1">
      <c r="A125" s="37"/>
      <c r="B125" s="38"/>
      <c r="C125" s="218" t="s">
        <v>81</v>
      </c>
      <c r="D125" s="218" t="s">
        <v>130</v>
      </c>
      <c r="E125" s="219" t="s">
        <v>768</v>
      </c>
      <c r="F125" s="220" t="s">
        <v>769</v>
      </c>
      <c r="G125" s="221" t="s">
        <v>402</v>
      </c>
      <c r="H125" s="222">
        <v>1</v>
      </c>
      <c r="I125" s="223"/>
      <c r="J125" s="224">
        <f>ROUND(I125*H125,2)</f>
        <v>0</v>
      </c>
      <c r="K125" s="225"/>
      <c r="L125" s="43"/>
      <c r="M125" s="226" t="s">
        <v>1</v>
      </c>
      <c r="N125" s="227" t="s">
        <v>38</v>
      </c>
      <c r="O125" s="90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0" t="s">
        <v>770</v>
      </c>
      <c r="AT125" s="230" t="s">
        <v>130</v>
      </c>
      <c r="AU125" s="230" t="s">
        <v>83</v>
      </c>
      <c r="AY125" s="16" t="s">
        <v>128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6" t="s">
        <v>81</v>
      </c>
      <c r="BK125" s="231">
        <f>ROUND(I125*H125,2)</f>
        <v>0</v>
      </c>
      <c r="BL125" s="16" t="s">
        <v>770</v>
      </c>
      <c r="BM125" s="230" t="s">
        <v>771</v>
      </c>
    </row>
    <row r="126" s="2" customFormat="1" ht="24.15" customHeight="1">
      <c r="A126" s="37"/>
      <c r="B126" s="38"/>
      <c r="C126" s="218" t="s">
        <v>83</v>
      </c>
      <c r="D126" s="218" t="s">
        <v>130</v>
      </c>
      <c r="E126" s="219" t="s">
        <v>772</v>
      </c>
      <c r="F126" s="220" t="s">
        <v>773</v>
      </c>
      <c r="G126" s="221" t="s">
        <v>402</v>
      </c>
      <c r="H126" s="222">
        <v>1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770</v>
      </c>
      <c r="AT126" s="230" t="s">
        <v>130</v>
      </c>
      <c r="AU126" s="230" t="s">
        <v>83</v>
      </c>
      <c r="AY126" s="16" t="s">
        <v>128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770</v>
      </c>
      <c r="BM126" s="230" t="s">
        <v>774</v>
      </c>
    </row>
    <row r="127" s="2" customFormat="1" ht="16.5" customHeight="1">
      <c r="A127" s="37"/>
      <c r="B127" s="38"/>
      <c r="C127" s="218" t="s">
        <v>141</v>
      </c>
      <c r="D127" s="218" t="s">
        <v>130</v>
      </c>
      <c r="E127" s="219" t="s">
        <v>775</v>
      </c>
      <c r="F127" s="220" t="s">
        <v>776</v>
      </c>
      <c r="G127" s="221" t="s">
        <v>777</v>
      </c>
      <c r="H127" s="222">
        <v>1</v>
      </c>
      <c r="I127" s="223"/>
      <c r="J127" s="224">
        <f>ROUND(I127*H127,2)</f>
        <v>0</v>
      </c>
      <c r="K127" s="225"/>
      <c r="L127" s="43"/>
      <c r="M127" s="226" t="s">
        <v>1</v>
      </c>
      <c r="N127" s="227" t="s">
        <v>38</v>
      </c>
      <c r="O127" s="90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770</v>
      </c>
      <c r="AT127" s="230" t="s">
        <v>130</v>
      </c>
      <c r="AU127" s="230" t="s">
        <v>83</v>
      </c>
      <c r="AY127" s="16" t="s">
        <v>128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81</v>
      </c>
      <c r="BK127" s="231">
        <f>ROUND(I127*H127,2)</f>
        <v>0</v>
      </c>
      <c r="BL127" s="16" t="s">
        <v>770</v>
      </c>
      <c r="BM127" s="230" t="s">
        <v>778</v>
      </c>
    </row>
    <row r="128" s="2" customFormat="1" ht="24.15" customHeight="1">
      <c r="A128" s="37"/>
      <c r="B128" s="38"/>
      <c r="C128" s="218" t="s">
        <v>134</v>
      </c>
      <c r="D128" s="218" t="s">
        <v>130</v>
      </c>
      <c r="E128" s="219" t="s">
        <v>779</v>
      </c>
      <c r="F128" s="220" t="s">
        <v>780</v>
      </c>
      <c r="G128" s="221" t="s">
        <v>402</v>
      </c>
      <c r="H128" s="222">
        <v>1</v>
      </c>
      <c r="I128" s="223"/>
      <c r="J128" s="224">
        <f>ROUND(I128*H128,2)</f>
        <v>0</v>
      </c>
      <c r="K128" s="225"/>
      <c r="L128" s="43"/>
      <c r="M128" s="226" t="s">
        <v>1</v>
      </c>
      <c r="N128" s="227" t="s">
        <v>38</v>
      </c>
      <c r="O128" s="90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0" t="s">
        <v>770</v>
      </c>
      <c r="AT128" s="230" t="s">
        <v>130</v>
      </c>
      <c r="AU128" s="230" t="s">
        <v>83</v>
      </c>
      <c r="AY128" s="16" t="s">
        <v>128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6" t="s">
        <v>81</v>
      </c>
      <c r="BK128" s="231">
        <f>ROUND(I128*H128,2)</f>
        <v>0</v>
      </c>
      <c r="BL128" s="16" t="s">
        <v>770</v>
      </c>
      <c r="BM128" s="230" t="s">
        <v>781</v>
      </c>
    </row>
    <row r="129" s="12" customFormat="1" ht="22.8" customHeight="1">
      <c r="A129" s="12"/>
      <c r="B129" s="202"/>
      <c r="C129" s="203"/>
      <c r="D129" s="204" t="s">
        <v>72</v>
      </c>
      <c r="E129" s="216" t="s">
        <v>782</v>
      </c>
      <c r="F129" s="216" t="s">
        <v>783</v>
      </c>
      <c r="G129" s="203"/>
      <c r="H129" s="203"/>
      <c r="I129" s="206"/>
      <c r="J129" s="217">
        <f>BK129</f>
        <v>0</v>
      </c>
      <c r="K129" s="203"/>
      <c r="L129" s="208"/>
      <c r="M129" s="209"/>
      <c r="N129" s="210"/>
      <c r="O129" s="210"/>
      <c r="P129" s="211">
        <f>SUM(P130:P131)</f>
        <v>0</v>
      </c>
      <c r="Q129" s="210"/>
      <c r="R129" s="211">
        <f>SUM(R130:R131)</f>
        <v>0</v>
      </c>
      <c r="S129" s="210"/>
      <c r="T129" s="212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149</v>
      </c>
      <c r="AT129" s="214" t="s">
        <v>72</v>
      </c>
      <c r="AU129" s="214" t="s">
        <v>81</v>
      </c>
      <c r="AY129" s="213" t="s">
        <v>128</v>
      </c>
      <c r="BK129" s="215">
        <f>SUM(BK130:BK131)</f>
        <v>0</v>
      </c>
    </row>
    <row r="130" s="2" customFormat="1" ht="16.5" customHeight="1">
      <c r="A130" s="37"/>
      <c r="B130" s="38"/>
      <c r="C130" s="218" t="s">
        <v>149</v>
      </c>
      <c r="D130" s="218" t="s">
        <v>130</v>
      </c>
      <c r="E130" s="219" t="s">
        <v>784</v>
      </c>
      <c r="F130" s="220" t="s">
        <v>783</v>
      </c>
      <c r="G130" s="221" t="s">
        <v>402</v>
      </c>
      <c r="H130" s="222">
        <v>1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770</v>
      </c>
      <c r="AT130" s="230" t="s">
        <v>130</v>
      </c>
      <c r="AU130" s="230" t="s">
        <v>83</v>
      </c>
      <c r="AY130" s="16" t="s">
        <v>128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770</v>
      </c>
      <c r="BM130" s="230" t="s">
        <v>785</v>
      </c>
    </row>
    <row r="131" s="2" customFormat="1" ht="24.15" customHeight="1">
      <c r="A131" s="37"/>
      <c r="B131" s="38"/>
      <c r="C131" s="218" t="s">
        <v>155</v>
      </c>
      <c r="D131" s="218" t="s">
        <v>130</v>
      </c>
      <c r="E131" s="219" t="s">
        <v>786</v>
      </c>
      <c r="F131" s="220" t="s">
        <v>787</v>
      </c>
      <c r="G131" s="221" t="s">
        <v>402</v>
      </c>
      <c r="H131" s="222">
        <v>1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770</v>
      </c>
      <c r="AT131" s="230" t="s">
        <v>130</v>
      </c>
      <c r="AU131" s="230" t="s">
        <v>83</v>
      </c>
      <c r="AY131" s="16" t="s">
        <v>128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770</v>
      </c>
      <c r="BM131" s="230" t="s">
        <v>788</v>
      </c>
    </row>
    <row r="132" s="12" customFormat="1" ht="22.8" customHeight="1">
      <c r="A132" s="12"/>
      <c r="B132" s="202"/>
      <c r="C132" s="203"/>
      <c r="D132" s="204" t="s">
        <v>72</v>
      </c>
      <c r="E132" s="216" t="s">
        <v>789</v>
      </c>
      <c r="F132" s="216" t="s">
        <v>790</v>
      </c>
      <c r="G132" s="203"/>
      <c r="H132" s="203"/>
      <c r="I132" s="206"/>
      <c r="J132" s="217">
        <f>BK132</f>
        <v>0</v>
      </c>
      <c r="K132" s="203"/>
      <c r="L132" s="208"/>
      <c r="M132" s="209"/>
      <c r="N132" s="210"/>
      <c r="O132" s="210"/>
      <c r="P132" s="211">
        <f>P133</f>
        <v>0</v>
      </c>
      <c r="Q132" s="210"/>
      <c r="R132" s="211">
        <f>R133</f>
        <v>0</v>
      </c>
      <c r="S132" s="210"/>
      <c r="T132" s="212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149</v>
      </c>
      <c r="AT132" s="214" t="s">
        <v>72</v>
      </c>
      <c r="AU132" s="214" t="s">
        <v>81</v>
      </c>
      <c r="AY132" s="213" t="s">
        <v>128</v>
      </c>
      <c r="BK132" s="215">
        <f>BK133</f>
        <v>0</v>
      </c>
    </row>
    <row r="133" s="2" customFormat="1" ht="21.75" customHeight="1">
      <c r="A133" s="37"/>
      <c r="B133" s="38"/>
      <c r="C133" s="218" t="s">
        <v>160</v>
      </c>
      <c r="D133" s="218" t="s">
        <v>130</v>
      </c>
      <c r="E133" s="219" t="s">
        <v>791</v>
      </c>
      <c r="F133" s="220" t="s">
        <v>792</v>
      </c>
      <c r="G133" s="221" t="s">
        <v>402</v>
      </c>
      <c r="H133" s="222">
        <v>1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770</v>
      </c>
      <c r="AT133" s="230" t="s">
        <v>130</v>
      </c>
      <c r="AU133" s="230" t="s">
        <v>83</v>
      </c>
      <c r="AY133" s="16" t="s">
        <v>128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770</v>
      </c>
      <c r="BM133" s="230" t="s">
        <v>793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794</v>
      </c>
      <c r="F134" s="216" t="s">
        <v>751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SUM(P135:P136)</f>
        <v>0</v>
      </c>
      <c r="Q134" s="210"/>
      <c r="R134" s="211">
        <f>SUM(R135:R136)</f>
        <v>0</v>
      </c>
      <c r="S134" s="210"/>
      <c r="T134" s="212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149</v>
      </c>
      <c r="AT134" s="214" t="s">
        <v>72</v>
      </c>
      <c r="AU134" s="214" t="s">
        <v>81</v>
      </c>
      <c r="AY134" s="213" t="s">
        <v>128</v>
      </c>
      <c r="BK134" s="215">
        <f>SUM(BK135:BK136)</f>
        <v>0</v>
      </c>
    </row>
    <row r="135" s="2" customFormat="1" ht="16.5" customHeight="1">
      <c r="A135" s="37"/>
      <c r="B135" s="38"/>
      <c r="C135" s="218" t="s">
        <v>166</v>
      </c>
      <c r="D135" s="218" t="s">
        <v>130</v>
      </c>
      <c r="E135" s="219" t="s">
        <v>795</v>
      </c>
      <c r="F135" s="220" t="s">
        <v>796</v>
      </c>
      <c r="G135" s="221" t="s">
        <v>402</v>
      </c>
      <c r="H135" s="222">
        <v>1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770</v>
      </c>
      <c r="AT135" s="230" t="s">
        <v>130</v>
      </c>
      <c r="AU135" s="230" t="s">
        <v>83</v>
      </c>
      <c r="AY135" s="16" t="s">
        <v>128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770</v>
      </c>
      <c r="BM135" s="230" t="s">
        <v>797</v>
      </c>
    </row>
    <row r="136" s="2" customFormat="1" ht="21.75" customHeight="1">
      <c r="A136" s="37"/>
      <c r="B136" s="38"/>
      <c r="C136" s="218" t="s">
        <v>170</v>
      </c>
      <c r="D136" s="218" t="s">
        <v>130</v>
      </c>
      <c r="E136" s="219" t="s">
        <v>798</v>
      </c>
      <c r="F136" s="220" t="s">
        <v>799</v>
      </c>
      <c r="G136" s="221" t="s">
        <v>653</v>
      </c>
      <c r="H136" s="222">
        <v>60</v>
      </c>
      <c r="I136" s="223"/>
      <c r="J136" s="224">
        <f>ROUND(I136*H136,2)</f>
        <v>0</v>
      </c>
      <c r="K136" s="225"/>
      <c r="L136" s="43"/>
      <c r="M136" s="226" t="s">
        <v>1</v>
      </c>
      <c r="N136" s="227" t="s">
        <v>38</v>
      </c>
      <c r="O136" s="90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0" t="s">
        <v>770</v>
      </c>
      <c r="AT136" s="230" t="s">
        <v>130</v>
      </c>
      <c r="AU136" s="230" t="s">
        <v>83</v>
      </c>
      <c r="AY136" s="16" t="s">
        <v>128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6" t="s">
        <v>81</v>
      </c>
      <c r="BK136" s="231">
        <f>ROUND(I136*H136,2)</f>
        <v>0</v>
      </c>
      <c r="BL136" s="16" t="s">
        <v>770</v>
      </c>
      <c r="BM136" s="230" t="s">
        <v>800</v>
      </c>
    </row>
    <row r="137" s="12" customFormat="1" ht="22.8" customHeight="1">
      <c r="A137" s="12"/>
      <c r="B137" s="202"/>
      <c r="C137" s="203"/>
      <c r="D137" s="204" t="s">
        <v>72</v>
      </c>
      <c r="E137" s="216" t="s">
        <v>801</v>
      </c>
      <c r="F137" s="216" t="s">
        <v>802</v>
      </c>
      <c r="G137" s="203"/>
      <c r="H137" s="203"/>
      <c r="I137" s="206"/>
      <c r="J137" s="217">
        <f>BK137</f>
        <v>0</v>
      </c>
      <c r="K137" s="203"/>
      <c r="L137" s="208"/>
      <c r="M137" s="209"/>
      <c r="N137" s="210"/>
      <c r="O137" s="210"/>
      <c r="P137" s="211">
        <f>SUM(P138:P139)</f>
        <v>0</v>
      </c>
      <c r="Q137" s="210"/>
      <c r="R137" s="211">
        <f>SUM(R138:R139)</f>
        <v>0</v>
      </c>
      <c r="S137" s="210"/>
      <c r="T137" s="212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3" t="s">
        <v>149</v>
      </c>
      <c r="AT137" s="214" t="s">
        <v>72</v>
      </c>
      <c r="AU137" s="214" t="s">
        <v>81</v>
      </c>
      <c r="AY137" s="213" t="s">
        <v>128</v>
      </c>
      <c r="BK137" s="215">
        <f>SUM(BK138:BK139)</f>
        <v>0</v>
      </c>
    </row>
    <row r="138" s="2" customFormat="1" ht="24.15" customHeight="1">
      <c r="A138" s="37"/>
      <c r="B138" s="38"/>
      <c r="C138" s="218" t="s">
        <v>175</v>
      </c>
      <c r="D138" s="218" t="s">
        <v>130</v>
      </c>
      <c r="E138" s="219" t="s">
        <v>803</v>
      </c>
      <c r="F138" s="220" t="s">
        <v>804</v>
      </c>
      <c r="G138" s="221" t="s">
        <v>402</v>
      </c>
      <c r="H138" s="222">
        <v>1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770</v>
      </c>
      <c r="AT138" s="230" t="s">
        <v>130</v>
      </c>
      <c r="AU138" s="230" t="s">
        <v>83</v>
      </c>
      <c r="AY138" s="16" t="s">
        <v>128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770</v>
      </c>
      <c r="BM138" s="230" t="s">
        <v>805</v>
      </c>
    </row>
    <row r="139" s="2" customFormat="1" ht="16.5" customHeight="1">
      <c r="A139" s="37"/>
      <c r="B139" s="38"/>
      <c r="C139" s="218" t="s">
        <v>180</v>
      </c>
      <c r="D139" s="218" t="s">
        <v>130</v>
      </c>
      <c r="E139" s="219" t="s">
        <v>806</v>
      </c>
      <c r="F139" s="220" t="s">
        <v>807</v>
      </c>
      <c r="G139" s="221" t="s">
        <v>402</v>
      </c>
      <c r="H139" s="222">
        <v>1</v>
      </c>
      <c r="I139" s="223"/>
      <c r="J139" s="224">
        <f>ROUND(I139*H139,2)</f>
        <v>0</v>
      </c>
      <c r="K139" s="225"/>
      <c r="L139" s="43"/>
      <c r="M139" s="266" t="s">
        <v>1</v>
      </c>
      <c r="N139" s="267" t="s">
        <v>38</v>
      </c>
      <c r="O139" s="268"/>
      <c r="P139" s="269">
        <f>O139*H139</f>
        <v>0</v>
      </c>
      <c r="Q139" s="269">
        <v>0</v>
      </c>
      <c r="R139" s="269">
        <f>Q139*H139</f>
        <v>0</v>
      </c>
      <c r="S139" s="269">
        <v>0</v>
      </c>
      <c r="T139" s="270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0" t="s">
        <v>770</v>
      </c>
      <c r="AT139" s="230" t="s">
        <v>130</v>
      </c>
      <c r="AU139" s="230" t="s">
        <v>83</v>
      </c>
      <c r="AY139" s="16" t="s">
        <v>128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6" t="s">
        <v>81</v>
      </c>
      <c r="BK139" s="231">
        <f>ROUND(I139*H139,2)</f>
        <v>0</v>
      </c>
      <c r="BL139" s="16" t="s">
        <v>770</v>
      </c>
      <c r="BM139" s="230" t="s">
        <v>808</v>
      </c>
    </row>
    <row r="140" s="2" customFormat="1" ht="6.96" customHeight="1">
      <c r="A140" s="37"/>
      <c r="B140" s="65"/>
      <c r="C140" s="66"/>
      <c r="D140" s="66"/>
      <c r="E140" s="66"/>
      <c r="F140" s="66"/>
      <c r="G140" s="66"/>
      <c r="H140" s="66"/>
      <c r="I140" s="66"/>
      <c r="J140" s="66"/>
      <c r="K140" s="66"/>
      <c r="L140" s="43"/>
      <c r="M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</sheetData>
  <sheetProtection sheet="1" autoFilter="0" formatColumns="0" formatRows="0" objects="1" scenarios="1" spinCount="100000" saltValue="O84wkeNKgLTditpIlsqjc65VE7Nq9/aGerV+zpMOsI5paHuto7k3bA/AMeC+30leqLwtNEgBB28n65xOyP0afg==" hashValue="vrqGdfqpQL51jK2yLxHaKvzbpxNXaoxGoNKlmFmDbV2lVnzuUFoTgOV/Jm4HljQGGFjQ6ijXLSDSiRo+oImqkA==" algorithmName="SHA-512" password="CC35"/>
  <autoFilter ref="C121:K139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PRACOVNA2024\PC</dc:creator>
  <cp:lastModifiedBy>PRACOVNA2024\PC</cp:lastModifiedBy>
  <dcterms:created xsi:type="dcterms:W3CDTF">2024-06-05T11:56:14Z</dcterms:created>
  <dcterms:modified xsi:type="dcterms:W3CDTF">2024-06-05T11:56:17Z</dcterms:modified>
</cp:coreProperties>
</file>